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МБДОУ" sheetId="1" r:id="rId1"/>
    <sheet name="СОШ" sheetId="2" r:id="rId2"/>
    <sheet name="УДОД" sheetId="3" r:id="rId3"/>
    <sheet name="ЦДиК" sheetId="4" r:id="rId4"/>
    <sheet name="Оздоровл." sheetId="5" r:id="rId5"/>
    <sheet name="Комитет" sheetId="6" r:id="rId6"/>
    <sheet name="СВОД" sheetId="7" r:id="rId7"/>
  </sheets>
  <externalReferences>
    <externalReference r:id="rId8"/>
  </externalReferences>
  <definedNames>
    <definedName name="_xlnm.Print_Titles" localSheetId="5">Комитет!$10:$12</definedName>
    <definedName name="_xlnm.Print_Titles" localSheetId="0">МБДОУ!$9:$11</definedName>
    <definedName name="_xlnm.Print_Titles" localSheetId="4">Оздоровл.!$10:$12</definedName>
    <definedName name="_xlnm.Print_Titles" localSheetId="1">СОШ!$10:$12</definedName>
    <definedName name="_xlnm.Print_Titles" localSheetId="2">УДОД!$10:$12</definedName>
    <definedName name="_xlnm.Print_Area" localSheetId="5">Комитет!$A$1:$K$22</definedName>
    <definedName name="_xlnm.Print_Area" localSheetId="0">МБДОУ!$A$1:$K$22</definedName>
    <definedName name="_xlnm.Print_Area" localSheetId="4">Оздоровл.!$A$1:$K$18</definedName>
    <definedName name="_xlnm.Print_Area" localSheetId="1">СОШ!$A$1:$K$54</definedName>
    <definedName name="_xlnm.Print_Area" localSheetId="2">УДОД!$A$1:$K$22</definedName>
    <definedName name="_xlnm.Print_Area" localSheetId="3">ЦДиК!$A$1:$K$18</definedName>
  </definedNames>
  <calcPr calcId="124519"/>
</workbook>
</file>

<file path=xl/calcChain.xml><?xml version="1.0" encoding="utf-8"?>
<calcChain xmlns="http://schemas.openxmlformats.org/spreadsheetml/2006/main">
  <c r="D16" i="6"/>
  <c r="C16"/>
  <c r="D13"/>
  <c r="C13"/>
  <c r="D16" i="5"/>
  <c r="C16"/>
  <c r="D13"/>
  <c r="C13"/>
  <c r="D18" i="4"/>
  <c r="C18"/>
  <c r="D13"/>
  <c r="C13"/>
  <c r="D21" i="3"/>
  <c r="C21"/>
  <c r="D20"/>
  <c r="C20"/>
  <c r="C16"/>
  <c r="D13"/>
  <c r="C13"/>
  <c r="C13" i="2"/>
  <c r="D54"/>
  <c r="C54"/>
  <c r="D50"/>
  <c r="C50"/>
  <c r="D43"/>
  <c r="C43"/>
  <c r="D36"/>
  <c r="C36"/>
  <c r="D13"/>
  <c r="D22" i="1"/>
  <c r="C22"/>
  <c r="D21"/>
  <c r="C21"/>
  <c r="D17"/>
  <c r="C17"/>
  <c r="D16"/>
  <c r="C16"/>
  <c r="D15"/>
  <c r="C15"/>
  <c r="D13"/>
  <c r="C13"/>
  <c r="D12"/>
  <c r="C12"/>
  <c r="D24" i="6" l="1"/>
  <c r="C24"/>
  <c r="D20" i="5"/>
  <c r="C20"/>
  <c r="D20" i="4"/>
  <c r="C20"/>
  <c r="D16" i="3"/>
  <c r="C24"/>
  <c r="D24"/>
  <c r="D24" i="1"/>
  <c r="C24"/>
  <c r="D56" i="2"/>
  <c r="C56"/>
  <c r="C12" i="7" l="1"/>
  <c r="D12"/>
</calcChain>
</file>

<file path=xl/sharedStrings.xml><?xml version="1.0" encoding="utf-8"?>
<sst xmlns="http://schemas.openxmlformats.org/spreadsheetml/2006/main" count="337" uniqueCount="145">
  <si>
    <t>Приложение № 3</t>
  </si>
  <si>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</si>
  <si>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</si>
  <si>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</si>
  <si>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</si>
  <si>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</si>
  <si>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</si>
  <si>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</si>
  <si>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</si>
  <si>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</si>
  <si>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</si>
  <si>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</si>
  <si>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</si>
  <si>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</si>
  <si>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</si>
  <si>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</si>
  <si>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</si>
  <si>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</si>
  <si>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 xml:space="preserve">Охват детей программами дошкольного образвания 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</si>
  <si>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</si>
  <si>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</si>
  <si>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</si>
  <si>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</si>
  <si>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дни</t>
  </si>
  <si>
    <t>Повышение уровня посещаемости детей</t>
  </si>
  <si>
    <t>3.</t>
  </si>
  <si>
    <t>Задача 3. Повышение профессионального мастерства педагогических работников системы дошкоьного образования</t>
  </si>
  <si>
    <t>Ежегодное участие  педагогов дошкольных учреждений в конкурсах профессионального мастерства</t>
  </si>
  <si>
    <t>чел.</t>
  </si>
  <si>
    <t>4.</t>
  </si>
  <si>
    <t>Обеспеченность детского населения местами в образовательных организациях</t>
  </si>
  <si>
    <t>5.</t>
  </si>
  <si>
    <t>Задача 5.  Развитие вариативных форм дошкольного образования</t>
  </si>
  <si>
    <t xml:space="preserve">Увеличение охвата  детей дошкольным образованием в возрасте от 1г. до 7 лет </t>
  </si>
  <si>
    <t xml:space="preserve">Увеличение охвата детей в возрасте от 5 до 7 лет </t>
  </si>
  <si>
    <t>6.</t>
  </si>
  <si>
    <t xml:space="preserve">Доля дошкольных образовательных учреждений, отвечающих современным требованиям и нормам СанПиН </t>
  </si>
  <si>
    <t>7.</t>
  </si>
  <si>
    <t>Доля дошкольных образовательных учреждений, отвечающих современным требованиям пожарной безопасности и антитеррористической защищенности</t>
  </si>
  <si>
    <t>Развитие общего образования</t>
  </si>
  <si>
    <t>Задача 1: Повышение уровня доступности, содержания и качества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</si>
  <si>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</si>
  <si>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</si>
  <si>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</si>
  <si>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</si>
  <si>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</si>
  <si>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</si>
  <si>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</si>
  <si>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</si>
  <si>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</si>
  <si>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</si>
  <si>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</si>
  <si>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</si>
  <si>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</si>
  <si>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(в том числе с использованием дистанционных образовательных технологий), в общей численности детей с ограниченными возможностями здоровья и детей-инвалидов школьного возраста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</si>
  <si>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</si>
  <si>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</si>
  <si>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</si>
  <si>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</si>
  <si>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</si>
  <si>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</si>
  <si>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</si>
  <si>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</si>
  <si>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</si>
  <si>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</si>
  <si>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</si>
  <si>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</si>
  <si>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</si>
  <si>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</si>
  <si>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</si>
  <si>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</si>
  <si>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Отношение среднемесячной заработной платы педагогических работников образовательных учреждений общего образования к среднемесячной заработной плате в Ленинградской области</t>
  </si>
  <si>
    <t>процентов</t>
  </si>
  <si>
    <t>Количество учителей, участвовавших в конкурсе "Учитель года"</t>
  </si>
  <si>
    <t>Количество учителей, участвовавших в конкурсе "Классный, самый классный"</t>
  </si>
  <si>
    <t>Доля награжденных учителей</t>
  </si>
  <si>
    <t>Выплата вознаграждения за классное руководство</t>
  </si>
  <si>
    <t>Доля учителей,прошедших повышение квалификации</t>
  </si>
  <si>
    <t>Доля учителей, использующих современные образовательные технологии (в том числе информационно-коммуникационные) в профессиональной деятельности, в общей численности учителей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</si>
  <si>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</si>
  <si>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</si>
  <si>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</si>
  <si>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</si>
  <si>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</si>
  <si>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Задача 5: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</si>
  <si>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СанПиН.</t>
  </si>
  <si>
    <t>Развитие дополнительного образования</t>
  </si>
  <si>
    <t>Охват детей в возрасте 5 - 18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5 -18 лет)</t>
  </si>
  <si>
    <t>Удовлетворенность качеством услуги</t>
  </si>
  <si>
    <t>Доля учащихся, получающих дополнительное образование по предпрофессиональнм программам</t>
  </si>
  <si>
    <t>Задача 2 Совершенствование работы с одаренными детьми по развитию их личности, способностей и одаренностей, мотивации к познанию и творчеству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</si>
  <si>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</si>
  <si>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</si>
  <si>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</si>
  <si>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</si>
  <si>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Задача 3  Обеспечение безопасности и участников образовательного процесса</t>
  </si>
  <si>
    <t xml:space="preserve">Доля учреждений дополнительного образования, отвечающих требованиям пожарной безопасности и антитеррористической защищенности </t>
  </si>
  <si>
    <t xml:space="preserve">% </t>
  </si>
  <si>
    <t>Задача 4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</si>
  <si>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Доля учреждений дополнительного образования, соответствующих современным требованиям и нормам СанПиН</t>
  </si>
  <si>
    <t>Доля учреждений дополнительного образования, имеющих предписание надзорных органов</t>
  </si>
  <si>
    <t>Планируемые результаты реализации муниципальной программы (подпрограммы) Кингисеппского муниципального района</t>
  </si>
  <si>
    <t>Развитие психолого-педагогической и медико-социальной помощи детям</t>
  </si>
  <si>
    <t>Задача 1  Обеспечение психолого-педагогической и медико-социальной помощи детям</t>
  </si>
  <si>
    <t>Результативность коррекционно-развивающей помощи</t>
  </si>
  <si>
    <t>Сохранность контингента в учебном году</t>
  </si>
  <si>
    <t xml:space="preserve">Полнота предоставления услуги:-психолого-медико-педагогическое обследование детей и получение консультаций (ПМПК); -обследование детей специалистамии получение консультаций                             </t>
  </si>
  <si>
    <t>Охват психолого-медико-педагогическим сопровождением детей в специальных (коррекционных) классах общеобразовательных учреждений и группах компенсирующей направленности дошкольных образовательных учреждений</t>
  </si>
  <si>
    <t>Удовлетворенность потребителей качеством коррекционно-развивающих занятий</t>
  </si>
  <si>
    <t>Задача 2 Создание условий для оказания психолого-педагогической и медико-социальной помощи детям</t>
  </si>
  <si>
    <t>Соответствие условий ведения образовательной деятельности современным требованиям.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</si>
  <si>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</si>
  <si>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</si>
  <si>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</si>
  <si>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Соответствие условий организации оздоровления и отдыха детей и подростков в муниципальном загородном лагере "Бригантина" современным требованиям</t>
  </si>
  <si>
    <t>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</t>
  </si>
  <si>
    <t>Соблюдение требований пожарной безопасности</t>
  </si>
  <si>
    <t>"Обеспечение условий реализации программы"</t>
  </si>
  <si>
    <t>Задача 1  Обеспечениеэффктивного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своевременностью выполнения мероприятий программы</t>
  </si>
  <si>
    <t>Выполнение мероприятий программы</t>
  </si>
  <si>
    <t>Наличие нормативно-правовой базы на все мероприятия программы</t>
  </si>
  <si>
    <t>Достижение планируемых показателей реализации программы</t>
  </si>
  <si>
    <t>Задача 2 Техническое и методическое сопровождение образовательного процесса</t>
  </si>
  <si>
    <t>Поддержка почтового сервера при осуществлении электронного документа оборота</t>
  </si>
  <si>
    <t>штук</t>
  </si>
  <si>
    <t>Трансляция видеоконференций и вебинаров</t>
  </si>
  <si>
    <t>Техническая поддержка районных мероприятий</t>
  </si>
  <si>
    <t>Поддержка сайтов образовательных учреждений</t>
  </si>
  <si>
    <t>Количество обслуживаемых учреждений</t>
  </si>
  <si>
    <t>Организация методической помощи образовательным учреждениям при осуществлении муниципальных услуг в электронном виде</t>
  </si>
  <si>
    <t>Развитие и поддержка сервера дистанционного обучения при организации учебного процесса в общеобразовательных учреждениях, в том числе БШДО</t>
  </si>
  <si>
    <t>2017 год</t>
  </si>
  <si>
    <t>СВОД подпрограмм</t>
  </si>
  <si>
    <t>ВСЕГО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</si>
  <si>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</si>
  <si>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</si>
  <si>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Задача 2 Обеспечение условий для организации оздоровления и отдыха детей и подростков в загородных  лагерях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</si>
  <si>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</si>
  <si>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</si>
  <si>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Задача 4. Создание дополнительных мест в  муниципальных  обраовательных организациях</t>
  </si>
  <si>
    <t>Задача 6.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</si>
  <si>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7.   Обеспечение безопасности участников образовательного процесса</t>
  </si>
  <si>
    <t>Задача 3 Развитие кадрового потенциала и воспитательной системы общего образования</t>
  </si>
  <si>
    <t>Задача 4  Обеспечение безопасности участников образовательного процесса</t>
  </si>
  <si>
    <t>Задача 1: Повышение уровня доступности, содержания и качества  дополнительного образования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</si>
</sst>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6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8" fillId="0" borderId="0" xfId="0" applyFont="1"/>
    <xf numFmtId="2" fontId="1" fillId="0" borderId="3" xfId="0" applyNumberFormat="1" applyFont="1" applyBorder="1" applyAlignment="1">
      <alignment vertical="justify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justify" wrapText="1"/>
    </xf>
    <xf numFmtId="0" fontId="1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164" fontId="0" fillId="0" borderId="0" xfId="0" applyNumberFormat="1"/>
    <xf numFmtId="0" fontId="11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164" fontId="0" fillId="0" borderId="5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164" fontId="11" fillId="0" borderId="4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justify" wrapText="1"/>
    </xf>
    <xf numFmtId="164" fontId="11" fillId="0" borderId="5" xfId="0" applyNumberFormat="1" applyFont="1" applyBorder="1" applyAlignment="1">
      <alignment horizontal="center" vertical="justify" wrapText="1"/>
    </xf>
    <xf numFmtId="164" fontId="11" fillId="0" borderId="4" xfId="0" applyNumberFormat="1" applyFont="1" applyBorder="1" applyAlignment="1">
      <alignment horizontal="center" vertical="justify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"/>
      <sheetName val="комитет и инж"/>
      <sheetName val="ВСЕГО на Программу"/>
      <sheetName val="2013г."/>
      <sheetName val="2014г."/>
    </sheetNames>
    <sheetDataSet>
      <sheetData sheetId="0" refreshError="1"/>
      <sheetData sheetId="1">
        <row r="18">
          <cell r="F18">
            <v>0</v>
          </cell>
        </row>
        <row r="19">
          <cell r="F19">
            <v>634948.25</v>
          </cell>
        </row>
        <row r="20">
          <cell r="F20">
            <v>0</v>
          </cell>
        </row>
        <row r="21">
          <cell r="F21">
            <v>440294.90700000001</v>
          </cell>
        </row>
        <row r="113">
          <cell r="F113">
            <v>0</v>
          </cell>
        </row>
        <row r="114">
          <cell r="F114">
            <v>53066.45</v>
          </cell>
        </row>
        <row r="115">
          <cell r="F115">
            <v>0</v>
          </cell>
        </row>
        <row r="116">
          <cell r="F116">
            <v>193921.89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60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166578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358</v>
          </cell>
        </row>
        <row r="278">
          <cell r="F278">
            <v>0</v>
          </cell>
        </row>
        <row r="279">
          <cell r="F279">
            <v>7944.3</v>
          </cell>
        </row>
        <row r="280">
          <cell r="F280">
            <v>0</v>
          </cell>
        </row>
        <row r="281">
          <cell r="F281">
            <v>21273.9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300</v>
          </cell>
        </row>
      </sheetData>
      <sheetData sheetId="2" refreshError="1"/>
      <sheetData sheetId="3">
        <row r="18">
          <cell r="F18">
            <v>0</v>
          </cell>
        </row>
        <row r="19">
          <cell r="F19">
            <v>1483120.8</v>
          </cell>
        </row>
        <row r="20">
          <cell r="F20">
            <v>0</v>
          </cell>
        </row>
        <row r="21">
          <cell r="F21">
            <v>199827.17800000001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1212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511.30000000000007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2204.9</v>
          </cell>
        </row>
        <row r="153">
          <cell r="F153">
            <v>1500</v>
          </cell>
        </row>
        <row r="154">
          <cell r="F154">
            <v>12580</v>
          </cell>
        </row>
        <row r="155">
          <cell r="F155">
            <v>0</v>
          </cell>
        </row>
        <row r="156">
          <cell r="F156">
            <v>25372.549999999996</v>
          </cell>
        </row>
      </sheetData>
      <sheetData sheetId="4" refreshError="1"/>
      <sheetData sheetId="5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402852.908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76">
          <cell r="F76">
            <v>603.6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50</v>
          </cell>
        </row>
        <row r="108">
          <cell r="F108">
            <v>0</v>
          </cell>
        </row>
        <row r="109">
          <cell r="F109">
            <v>2202.6</v>
          </cell>
        </row>
        <row r="110">
          <cell r="F110">
            <v>0</v>
          </cell>
        </row>
        <row r="111">
          <cell r="F111">
            <v>605.9</v>
          </cell>
        </row>
      </sheetData>
      <sheetData sheetId="6" refreshError="1"/>
      <sheetData sheetId="7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10862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20</v>
          </cell>
        </row>
      </sheetData>
      <sheetData sheetId="8" refreshError="1"/>
      <sheetData sheetId="9">
        <row r="18">
          <cell r="F18">
            <v>0</v>
          </cell>
        </row>
        <row r="19">
          <cell r="F19">
            <v>2431.15</v>
          </cell>
        </row>
        <row r="20">
          <cell r="F20">
            <v>0</v>
          </cell>
        </row>
        <row r="21">
          <cell r="F21">
            <v>7702.0999999999995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17006.400000000001</v>
          </cell>
        </row>
      </sheetData>
      <sheetData sheetId="10" refreshError="1"/>
      <sheetData sheetId="11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46764.4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5205.7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opLeftCell="A16" workbookViewId="0">
      <selection activeCell="B26" sqref="B26"/>
    </sheetView>
  </sheetViews>
  <sheetFormatPr defaultRowHeight="15"/>
  <cols>
    <col min="1" max="1" width="4.140625" customWidth="1"/>
    <col min="2" max="2" width="31.85546875" style="1" customWidth="1"/>
    <col min="3" max="3" width="14.5703125" customWidth="1"/>
    <col min="4" max="4" width="9.7109375" customWidth="1"/>
    <col min="5" max="5" width="27.28515625" customWidth="1"/>
    <col min="6" max="6" width="10.42578125" customWidth="1"/>
    <col min="7" max="7" width="15.7109375" customWidth="1"/>
    <col min="8" max="8" width="7.7109375" customWidth="1"/>
    <col min="9" max="9" width="7.42578125" customWidth="1"/>
    <col min="10" max="10" width="8" customWidth="1"/>
    <col min="11" max="11" width="7.7109375" customWidth="1"/>
  </cols>
  <sheetData>
    <row r="1" spans="1:11" ht="15.75">
      <c r="I1" s="2"/>
      <c r="J1" s="2"/>
      <c r="K1" s="3" t="s">
        <v>0</v>
      </c>
    </row>
    <row r="2" spans="1:11">
      <c r="G2" s="63" t="s">
        <v>1</v>
      </c>
      <c r="H2" s="63"/>
      <c r="I2" s="63"/>
      <c r="J2" s="63"/>
      <c r="K2" s="63"/>
    </row>
    <row r="3" spans="1:11">
      <c r="G3" s="63" t="s">
        <v>2</v>
      </c>
      <c r="H3" s="63"/>
      <c r="I3" s="63"/>
      <c r="J3" s="63"/>
      <c r="K3" s="63"/>
    </row>
    <row r="4" spans="1:11">
      <c r="G4" s="63"/>
      <c r="H4" s="63"/>
      <c r="I4" s="63"/>
      <c r="J4" s="63"/>
      <c r="K4" s="63"/>
    </row>
    <row r="5" spans="1:11" ht="22.5" customHeight="1">
      <c r="A5" s="65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ht="22.5" customHeight="1">
      <c r="A6" s="66" t="s">
        <v>4</v>
      </c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9" spans="1:11" ht="40.5" customHeight="1">
      <c r="A9" s="56" t="s">
        <v>6</v>
      </c>
      <c r="B9" s="62" t="s">
        <v>7</v>
      </c>
      <c r="C9" s="58" t="s">
        <v>8</v>
      </c>
      <c r="D9" s="58"/>
      <c r="E9" s="58" t="s">
        <v>9</v>
      </c>
      <c r="F9" s="58" t="s">
        <v>10</v>
      </c>
      <c r="G9" s="58" t="s">
        <v>11</v>
      </c>
      <c r="H9" s="68" t="s">
        <v>12</v>
      </c>
      <c r="I9" s="69"/>
      <c r="J9" s="69"/>
      <c r="K9" s="70"/>
    </row>
    <row r="10" spans="1:11" ht="53.25" customHeight="1">
      <c r="A10" s="57"/>
      <c r="B10" s="62"/>
      <c r="C10" s="4" t="s">
        <v>13</v>
      </c>
      <c r="D10" s="4" t="s">
        <v>14</v>
      </c>
      <c r="E10" s="58"/>
      <c r="F10" s="58"/>
      <c r="G10" s="58"/>
      <c r="H10" s="43" t="s">
        <v>137</v>
      </c>
      <c r="I10" s="37" t="s">
        <v>15</v>
      </c>
      <c r="J10" s="37" t="s">
        <v>16</v>
      </c>
      <c r="K10" s="37" t="s">
        <v>131</v>
      </c>
    </row>
    <row r="11" spans="1:11" ht="12" customHeight="1">
      <c r="A11" s="4">
        <v>1</v>
      </c>
      <c r="B11" s="5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3">
        <v>8</v>
      </c>
      <c r="I11" s="4">
        <v>9</v>
      </c>
      <c r="J11" s="4">
        <v>10</v>
      </c>
      <c r="K11" s="4">
        <v>11</v>
      </c>
    </row>
    <row r="12" spans="1:11" ht="78" customHeight="1">
      <c r="A12" s="4" t="s">
        <v>17</v>
      </c>
      <c r="B12" s="53" t="s">
        <v>138</v>
      </c>
      <c r="C12" s="45">
        <f>'[1]Прил 5 ДОУ'!$F$21</f>
        <v>440294.90700000001</v>
      </c>
      <c r="D12" s="45">
        <f>'[1]Прил 5 ДОУ'!$F$18+'[1]Прил 5 ДОУ'!$F$19+'[1]Прил 5 ДОУ'!$F$20</f>
        <v>634948.25</v>
      </c>
      <c r="E12" s="7" t="s">
        <v>18</v>
      </c>
      <c r="F12" s="4" t="s">
        <v>19</v>
      </c>
      <c r="G12" s="4">
        <v>96</v>
      </c>
      <c r="H12" s="49">
        <v>98</v>
      </c>
      <c r="I12" s="49">
        <v>100</v>
      </c>
      <c r="J12" s="4">
        <v>100</v>
      </c>
      <c r="K12" s="4">
        <v>100</v>
      </c>
    </row>
    <row r="13" spans="1:11" ht="33.75" customHeight="1">
      <c r="A13" s="58" t="s">
        <v>20</v>
      </c>
      <c r="B13" s="59" t="s">
        <v>21</v>
      </c>
      <c r="C13" s="61">
        <f>'[1]Прил 5 ДОУ'!$F$116</f>
        <v>193921.89</v>
      </c>
      <c r="D13" s="61">
        <f>'[1]Прил 5 ДОУ'!$F$113+'[1]Прил 5 ДОУ'!$F$114+'[1]Прил 5 ДОУ'!$F$115</f>
        <v>53066.45</v>
      </c>
      <c r="E13" s="7" t="s">
        <v>22</v>
      </c>
      <c r="F13" s="4" t="s">
        <v>23</v>
      </c>
      <c r="G13" s="4">
        <v>12</v>
      </c>
      <c r="H13" s="49">
        <v>12</v>
      </c>
      <c r="I13" s="49">
        <v>11.9</v>
      </c>
      <c r="J13" s="4">
        <v>11.8</v>
      </c>
      <c r="K13" s="4">
        <v>11.8</v>
      </c>
    </row>
    <row r="14" spans="1:11" ht="28.5" customHeight="1">
      <c r="A14" s="58"/>
      <c r="B14" s="60"/>
      <c r="C14" s="61"/>
      <c r="D14" s="61"/>
      <c r="E14" s="7" t="s">
        <v>24</v>
      </c>
      <c r="F14" s="4" t="s">
        <v>19</v>
      </c>
      <c r="G14" s="4">
        <v>70</v>
      </c>
      <c r="H14" s="49">
        <v>72</v>
      </c>
      <c r="I14" s="49">
        <v>73</v>
      </c>
      <c r="J14" s="4">
        <v>75</v>
      </c>
      <c r="K14" s="4">
        <v>75</v>
      </c>
    </row>
    <row r="15" spans="1:11" ht="66.75" customHeight="1">
      <c r="A15" s="4" t="s">
        <v>25</v>
      </c>
      <c r="B15" s="53" t="s">
        <v>26</v>
      </c>
      <c r="C15" s="45">
        <f>'[1]Прил 5 ДОУ'!$F$176</f>
        <v>60</v>
      </c>
      <c r="D15" s="45">
        <f>'[1]Прил 5 ДОУ'!$F$173+'[1]Прил 5 ДОУ'!$F$174+'[1]Прил 5 ДОУ'!$F$175</f>
        <v>0</v>
      </c>
      <c r="E15" s="7" t="s">
        <v>27</v>
      </c>
      <c r="F15" s="4" t="s">
        <v>28</v>
      </c>
      <c r="G15" s="4">
        <v>3</v>
      </c>
      <c r="H15" s="49">
        <v>4</v>
      </c>
      <c r="I15" s="49">
        <v>5</v>
      </c>
      <c r="J15" s="4">
        <v>5</v>
      </c>
      <c r="K15" s="4">
        <v>5</v>
      </c>
    </row>
    <row r="16" spans="1:11" ht="63" customHeight="1">
      <c r="A16" s="4" t="s">
        <v>29</v>
      </c>
      <c r="B16" s="53" t="s">
        <v>139</v>
      </c>
      <c r="C16" s="45">
        <f>'[1]Прил 5 ДОУ'!$F$186</f>
        <v>166578</v>
      </c>
      <c r="D16" s="45">
        <f>'[1]Прил 5 ДОУ'!$F$183+'[1]Прил 5 ДОУ'!$F$184+'[1]Прил 5 ДОУ'!$F$185</f>
        <v>0</v>
      </c>
      <c r="E16" s="7" t="s">
        <v>30</v>
      </c>
      <c r="F16" s="4" t="s">
        <v>19</v>
      </c>
      <c r="G16" s="4">
        <v>97</v>
      </c>
      <c r="H16" s="49">
        <v>100</v>
      </c>
      <c r="I16" s="49">
        <v>100</v>
      </c>
      <c r="J16" s="4">
        <v>100</v>
      </c>
      <c r="K16" s="4">
        <v>100</v>
      </c>
    </row>
    <row r="17" spans="1:11" ht="32.25" customHeight="1">
      <c r="A17" s="58" t="s">
        <v>31</v>
      </c>
      <c r="B17" s="59" t="s">
        <v>32</v>
      </c>
      <c r="C17" s="61">
        <f>'[1]Прил 5 ДОУ'!$F$266</f>
        <v>358</v>
      </c>
      <c r="D17" s="61">
        <f>'[1]Прил 5 ДОУ'!$F$263+'[1]Прил 5 ДОУ'!$F$264+'[1]Прил 5 ДОУ'!$F$265</f>
        <v>0</v>
      </c>
      <c r="E17" s="72" t="s">
        <v>33</v>
      </c>
      <c r="F17" s="56" t="s">
        <v>19</v>
      </c>
      <c r="G17" s="56">
        <v>80</v>
      </c>
      <c r="H17" s="56">
        <v>81</v>
      </c>
      <c r="I17" s="56">
        <v>82</v>
      </c>
      <c r="J17" s="56">
        <v>83</v>
      </c>
      <c r="K17" s="56">
        <v>83</v>
      </c>
    </row>
    <row r="18" spans="1:11" ht="6.75" customHeight="1">
      <c r="A18" s="58"/>
      <c r="B18" s="71"/>
      <c r="C18" s="61"/>
      <c r="D18" s="61"/>
      <c r="E18" s="73"/>
      <c r="F18" s="57"/>
      <c r="G18" s="57"/>
      <c r="H18" s="57"/>
      <c r="I18" s="57"/>
      <c r="J18" s="57"/>
      <c r="K18" s="57"/>
    </row>
    <row r="19" spans="1:11" ht="14.25" customHeight="1">
      <c r="A19" s="58"/>
      <c r="B19" s="71"/>
      <c r="C19" s="61"/>
      <c r="D19" s="61"/>
      <c r="E19" s="72" t="s">
        <v>34</v>
      </c>
      <c r="F19" s="56" t="s">
        <v>19</v>
      </c>
      <c r="G19" s="56">
        <v>97</v>
      </c>
      <c r="H19" s="56">
        <v>98</v>
      </c>
      <c r="I19" s="56">
        <v>100</v>
      </c>
      <c r="J19" s="56">
        <v>100</v>
      </c>
      <c r="K19" s="56">
        <v>100</v>
      </c>
    </row>
    <row r="20" spans="1:11" ht="12.75" customHeight="1">
      <c r="A20" s="58"/>
      <c r="B20" s="60"/>
      <c r="C20" s="61"/>
      <c r="D20" s="61"/>
      <c r="E20" s="73"/>
      <c r="F20" s="57"/>
      <c r="G20" s="57"/>
      <c r="H20" s="57"/>
      <c r="I20" s="57"/>
      <c r="J20" s="57"/>
      <c r="K20" s="57"/>
    </row>
    <row r="21" spans="1:11" ht="110.25" customHeight="1">
      <c r="A21" s="4" t="s">
        <v>35</v>
      </c>
      <c r="B21" s="53" t="s">
        <v>140</v>
      </c>
      <c r="C21" s="45">
        <f>'[1]Прил 5 ДОУ'!$F$281</f>
        <v>21273.9</v>
      </c>
      <c r="D21" s="45">
        <f>'[1]Прил 5 ДОУ'!$F$278+'[1]Прил 5 ДОУ'!$F$279+'[1]Прил 5 ДОУ'!$F$280</f>
        <v>7944.3</v>
      </c>
      <c r="E21" s="7" t="s">
        <v>36</v>
      </c>
      <c r="F21" s="4" t="s">
        <v>19</v>
      </c>
      <c r="G21" s="4">
        <v>70</v>
      </c>
      <c r="H21" s="49">
        <v>74</v>
      </c>
      <c r="I21" s="49">
        <v>76</v>
      </c>
      <c r="J21" s="4">
        <v>80</v>
      </c>
      <c r="K21" s="4">
        <v>80</v>
      </c>
    </row>
    <row r="22" spans="1:11" ht="89.25" customHeight="1">
      <c r="A22" s="4" t="s">
        <v>37</v>
      </c>
      <c r="B22" s="53" t="s">
        <v>141</v>
      </c>
      <c r="C22" s="45">
        <f>'[1]Прил 5 ДОУ'!$F$296</f>
        <v>300</v>
      </c>
      <c r="D22" s="45">
        <f>'[1]Прил 5 ДОУ'!$F$293+'[1]Прил 5 ДОУ'!$F$294+'[1]Прил 5 ДОУ'!$F$295</f>
        <v>0</v>
      </c>
      <c r="E22" s="7" t="s">
        <v>38</v>
      </c>
      <c r="F22" s="4" t="s">
        <v>19</v>
      </c>
      <c r="G22" s="4">
        <v>93</v>
      </c>
      <c r="H22" s="49">
        <v>95</v>
      </c>
      <c r="I22" s="49">
        <v>97</v>
      </c>
      <c r="J22" s="4">
        <v>100</v>
      </c>
      <c r="K22" s="4">
        <v>100</v>
      </c>
    </row>
    <row r="23" spans="1:11">
      <c r="A23" s="8"/>
    </row>
    <row r="24" spans="1:11">
      <c r="A24" s="8"/>
      <c r="C24" s="52">
        <f>SUM(C12:C22)</f>
        <v>822786.69700000004</v>
      </c>
      <c r="D24" s="52">
        <f>SUM(D12:D22)</f>
        <v>695959</v>
      </c>
    </row>
    <row r="25" spans="1:11">
      <c r="A25" s="8"/>
      <c r="E25" s="9"/>
    </row>
    <row r="26" spans="1:11">
      <c r="A26" s="8"/>
    </row>
    <row r="27" spans="1:11">
      <c r="A27" s="8"/>
    </row>
    <row r="28" spans="1:11">
      <c r="A28" s="8"/>
    </row>
    <row r="29" spans="1:11">
      <c r="A29" s="8"/>
      <c r="E29" s="9"/>
    </row>
    <row r="30" spans="1:11">
      <c r="A30" s="8"/>
    </row>
    <row r="31" spans="1:11">
      <c r="A31" s="8"/>
    </row>
    <row r="32" spans="1:11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</sheetData>
  <mergeCells count="35">
    <mergeCell ref="G2:K2"/>
    <mergeCell ref="G3:K3"/>
    <mergeCell ref="G4:K4"/>
    <mergeCell ref="J17:J18"/>
    <mergeCell ref="G9:G10"/>
    <mergeCell ref="A7:K7"/>
    <mergeCell ref="A5:K5"/>
    <mergeCell ref="A6:K6"/>
    <mergeCell ref="H9:K9"/>
    <mergeCell ref="A17:A20"/>
    <mergeCell ref="B17:B20"/>
    <mergeCell ref="C17:C20"/>
    <mergeCell ref="D17:D20"/>
    <mergeCell ref="E17:E18"/>
    <mergeCell ref="E19:E20"/>
    <mergeCell ref="J19:J20"/>
    <mergeCell ref="A9:A10"/>
    <mergeCell ref="B9:B10"/>
    <mergeCell ref="C9:D9"/>
    <mergeCell ref="E9:E10"/>
    <mergeCell ref="F9:F10"/>
    <mergeCell ref="K19:K20"/>
    <mergeCell ref="A13:A14"/>
    <mergeCell ref="B13:B14"/>
    <mergeCell ref="C13:C14"/>
    <mergeCell ref="D13:D14"/>
    <mergeCell ref="H17:H18"/>
    <mergeCell ref="H19:H20"/>
    <mergeCell ref="K17:K18"/>
    <mergeCell ref="F17:F18"/>
    <mergeCell ref="G17:G18"/>
    <mergeCell ref="I17:I18"/>
    <mergeCell ref="F19:F20"/>
    <mergeCell ref="G19:G20"/>
    <mergeCell ref="I19:I20"/>
  </mergeCells>
  <pageMargins left="0" right="0" top="0.94488188976377963" bottom="0.15748031496062992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tabSelected="1" topLeftCell="A10" workbookViewId="0">
      <selection activeCell="O21" sqref="O21"/>
    </sheetView>
  </sheetViews>
  <sheetFormatPr defaultColWidth="5.5703125" defaultRowHeight="15"/>
  <cols>
    <col min="1" max="1" width="3.7109375" customWidth="1"/>
    <col min="2" max="2" width="18.425781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10" width="7.85546875" customWidth="1"/>
    <col min="11" max="11" width="7.7109375" customWidth="1"/>
  </cols>
  <sheetData>
    <row r="1" spans="1:13" ht="15.75">
      <c r="I1" s="2"/>
      <c r="J1" s="2"/>
      <c r="K1" s="40" t="s">
        <v>0</v>
      </c>
    </row>
    <row r="2" spans="1:13">
      <c r="G2" s="63" t="s">
        <v>1</v>
      </c>
      <c r="H2" s="63"/>
      <c r="I2" s="63"/>
      <c r="J2" s="63"/>
      <c r="K2" s="63"/>
    </row>
    <row r="3" spans="1:13">
      <c r="G3" s="63" t="s">
        <v>2</v>
      </c>
      <c r="H3" s="63"/>
      <c r="I3" s="63"/>
      <c r="J3" s="63"/>
      <c r="K3" s="63"/>
    </row>
    <row r="4" spans="1:13" ht="15.75">
      <c r="G4" s="63"/>
      <c r="H4" s="63"/>
      <c r="I4" s="63"/>
      <c r="J4" s="63"/>
      <c r="K4" s="63"/>
      <c r="M4" s="3"/>
    </row>
    <row r="5" spans="1:13">
      <c r="M5" s="10"/>
    </row>
    <row r="6" spans="1:13" ht="15.75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11"/>
      <c r="M6" s="11"/>
    </row>
    <row r="7" spans="1:13" ht="15.75">
      <c r="A7" s="66" t="s">
        <v>39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12"/>
      <c r="M7" s="12"/>
    </row>
    <row r="8" spans="1:13" ht="13.5" customHeight="1">
      <c r="A8" s="64" t="s">
        <v>5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</row>
    <row r="10" spans="1:13" ht="41.25" customHeight="1">
      <c r="A10" s="56" t="s">
        <v>6</v>
      </c>
      <c r="B10" s="58" t="s">
        <v>7</v>
      </c>
      <c r="C10" s="58" t="s">
        <v>8</v>
      </c>
      <c r="D10" s="58"/>
      <c r="E10" s="58" t="s">
        <v>9</v>
      </c>
      <c r="F10" s="58" t="s">
        <v>10</v>
      </c>
      <c r="G10" s="58" t="s">
        <v>11</v>
      </c>
      <c r="H10" s="68" t="s">
        <v>12</v>
      </c>
      <c r="I10" s="69"/>
      <c r="J10" s="69"/>
      <c r="K10" s="70"/>
      <c r="L10" s="13"/>
    </row>
    <row r="11" spans="1:13" ht="51.75" customHeight="1">
      <c r="A11" s="57"/>
      <c r="B11" s="58"/>
      <c r="C11" s="4" t="s">
        <v>13</v>
      </c>
      <c r="D11" s="4" t="s">
        <v>14</v>
      </c>
      <c r="E11" s="58"/>
      <c r="F11" s="58"/>
      <c r="G11" s="58"/>
      <c r="H11" s="42" t="s">
        <v>137</v>
      </c>
      <c r="I11" s="14" t="s">
        <v>15</v>
      </c>
      <c r="J11" s="14" t="s">
        <v>16</v>
      </c>
      <c r="K11" s="14" t="s">
        <v>131</v>
      </c>
      <c r="L11" s="13"/>
      <c r="M11" s="13"/>
    </row>
    <row r="12" spans="1:13" ht="12" customHeight="1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3">
        <v>8</v>
      </c>
      <c r="I12" s="4">
        <v>9</v>
      </c>
      <c r="J12" s="4">
        <v>10</v>
      </c>
      <c r="K12" s="4">
        <v>11</v>
      </c>
      <c r="L12" s="13"/>
      <c r="M12" s="13"/>
    </row>
    <row r="13" spans="1:13">
      <c r="A13" s="56" t="s">
        <v>17</v>
      </c>
      <c r="B13" s="59" t="s">
        <v>40</v>
      </c>
      <c r="C13" s="87">
        <f>'[1]Приложение 5СОШ'!$F$21</f>
        <v>199827.17800000001</v>
      </c>
      <c r="D13" s="87">
        <f>'[1]Приложение 5СОШ'!$F$20+'[1]Приложение 5СОШ'!$F$19+'[1]Приложение 5СОШ'!$F$18</f>
        <v>1483120.8</v>
      </c>
      <c r="E13" s="15" t="s">
        <v>41</v>
      </c>
      <c r="F13" s="5" t="s">
        <v>19</v>
      </c>
      <c r="G13" s="5">
        <v>86</v>
      </c>
      <c r="H13" s="50">
        <v>88</v>
      </c>
      <c r="I13" s="5">
        <v>90</v>
      </c>
      <c r="J13" s="5">
        <v>92</v>
      </c>
      <c r="K13" s="5">
        <v>94</v>
      </c>
      <c r="L13" s="16"/>
      <c r="M13" s="16"/>
    </row>
    <row r="14" spans="1:13">
      <c r="A14" s="80"/>
      <c r="B14" s="71"/>
      <c r="C14" s="88"/>
      <c r="D14" s="88"/>
      <c r="E14" s="15" t="s">
        <v>42</v>
      </c>
      <c r="F14" s="5" t="s">
        <v>19</v>
      </c>
      <c r="G14" s="5">
        <v>63</v>
      </c>
      <c r="H14" s="50">
        <v>67</v>
      </c>
      <c r="I14" s="5">
        <v>70</v>
      </c>
      <c r="J14" s="5">
        <v>72</v>
      </c>
      <c r="K14" s="5">
        <v>74</v>
      </c>
      <c r="L14" s="16"/>
      <c r="M14" s="16"/>
    </row>
    <row r="15" spans="1:13" ht="38.25">
      <c r="A15" s="80"/>
      <c r="B15" s="71"/>
      <c r="C15" s="88"/>
      <c r="D15" s="88"/>
      <c r="E15" s="15" t="s">
        <v>43</v>
      </c>
      <c r="F15" s="5" t="s">
        <v>44</v>
      </c>
      <c r="G15" s="5">
        <v>18</v>
      </c>
      <c r="H15" s="50">
        <v>18</v>
      </c>
      <c r="I15" s="5">
        <v>18</v>
      </c>
      <c r="J15" s="5">
        <v>18</v>
      </c>
      <c r="K15" s="5">
        <v>18</v>
      </c>
      <c r="L15" s="16"/>
      <c r="M15" s="16"/>
    </row>
    <row r="16" spans="1:13" ht="25.5">
      <c r="A16" s="80"/>
      <c r="B16" s="71"/>
      <c r="C16" s="88"/>
      <c r="D16" s="88"/>
      <c r="E16" s="15" t="s">
        <v>45</v>
      </c>
      <c r="F16" s="5" t="s">
        <v>19</v>
      </c>
      <c r="G16" s="5">
        <v>54.7</v>
      </c>
      <c r="H16" s="50">
        <v>100</v>
      </c>
      <c r="I16" s="5">
        <v>100</v>
      </c>
      <c r="J16" s="5">
        <v>100</v>
      </c>
      <c r="K16" s="5">
        <v>100</v>
      </c>
      <c r="L16" s="16"/>
      <c r="M16" s="16"/>
    </row>
    <row r="17" spans="1:13" ht="38.25">
      <c r="A17" s="80"/>
      <c r="B17" s="71"/>
      <c r="C17" s="88"/>
      <c r="D17" s="88"/>
      <c r="E17" s="15" t="s">
        <v>46</v>
      </c>
      <c r="F17" s="5" t="s">
        <v>44</v>
      </c>
      <c r="G17" s="5">
        <v>18</v>
      </c>
      <c r="H17" s="50">
        <v>18</v>
      </c>
      <c r="I17" s="5">
        <v>18</v>
      </c>
      <c r="J17" s="5">
        <v>18</v>
      </c>
      <c r="K17" s="5">
        <v>18</v>
      </c>
      <c r="L17" s="16"/>
      <c r="M17" s="16"/>
    </row>
    <row r="18" spans="1:13" ht="25.5">
      <c r="A18" s="80"/>
      <c r="B18" s="71"/>
      <c r="C18" s="88"/>
      <c r="D18" s="88"/>
      <c r="E18" s="15" t="s">
        <v>47</v>
      </c>
      <c r="F18" s="5" t="s">
        <v>19</v>
      </c>
      <c r="G18" s="5">
        <v>34.4</v>
      </c>
      <c r="H18" s="50">
        <v>57.4</v>
      </c>
      <c r="I18" s="5">
        <v>80.8</v>
      </c>
      <c r="J18" s="5">
        <v>92</v>
      </c>
      <c r="K18" s="5">
        <v>94</v>
      </c>
      <c r="L18" s="16"/>
      <c r="M18" s="16"/>
    </row>
    <row r="19" spans="1:13" ht="25.5">
      <c r="A19" s="80"/>
      <c r="B19" s="71"/>
      <c r="C19" s="88"/>
      <c r="D19" s="88"/>
      <c r="E19" s="15" t="s">
        <v>48</v>
      </c>
      <c r="F19" s="5" t="s">
        <v>44</v>
      </c>
      <c r="G19" s="5">
        <v>0</v>
      </c>
      <c r="H19" s="50">
        <v>1</v>
      </c>
      <c r="I19" s="5">
        <v>2</v>
      </c>
      <c r="J19" s="5">
        <v>3</v>
      </c>
      <c r="K19" s="5">
        <v>4</v>
      </c>
      <c r="L19" s="16"/>
      <c r="M19" s="16"/>
    </row>
    <row r="20" spans="1:13" ht="25.5">
      <c r="A20" s="80"/>
      <c r="B20" s="71"/>
      <c r="C20" s="88"/>
      <c r="D20" s="88"/>
      <c r="E20" s="15" t="s">
        <v>49</v>
      </c>
      <c r="F20" s="5" t="s">
        <v>19</v>
      </c>
      <c r="G20" s="5">
        <v>0</v>
      </c>
      <c r="H20" s="50">
        <v>7.7</v>
      </c>
      <c r="I20" s="5">
        <v>15.6</v>
      </c>
      <c r="J20" s="5">
        <v>19.5</v>
      </c>
      <c r="K20" s="5">
        <v>20</v>
      </c>
      <c r="L20" s="16"/>
      <c r="M20" s="16"/>
    </row>
    <row r="21" spans="1:13" ht="25.5">
      <c r="A21" s="80"/>
      <c r="B21" s="71"/>
      <c r="C21" s="88"/>
      <c r="D21" s="88"/>
      <c r="E21" s="15" t="s">
        <v>50</v>
      </c>
      <c r="F21" s="5" t="s">
        <v>44</v>
      </c>
      <c r="G21" s="5">
        <v>7</v>
      </c>
      <c r="H21" s="50">
        <v>8</v>
      </c>
      <c r="I21" s="5">
        <v>9</v>
      </c>
      <c r="J21" s="5">
        <v>11</v>
      </c>
      <c r="K21" s="5">
        <v>11</v>
      </c>
      <c r="L21" s="16"/>
      <c r="M21" s="16"/>
    </row>
    <row r="22" spans="1:13" ht="25.5">
      <c r="A22" s="80"/>
      <c r="B22" s="71"/>
      <c r="C22" s="88"/>
      <c r="D22" s="88"/>
      <c r="E22" s="15" t="s">
        <v>51</v>
      </c>
      <c r="F22" s="5" t="s">
        <v>19</v>
      </c>
      <c r="G22" s="5">
        <v>77.599999999999994</v>
      </c>
      <c r="H22" s="50">
        <v>82</v>
      </c>
      <c r="I22" s="5">
        <v>95</v>
      </c>
      <c r="J22" s="5">
        <v>100</v>
      </c>
      <c r="K22" s="5">
        <v>100</v>
      </c>
      <c r="L22" s="16"/>
      <c r="M22" s="16"/>
    </row>
    <row r="23" spans="1:13" ht="38.25">
      <c r="A23" s="80"/>
      <c r="B23" s="71"/>
      <c r="C23" s="88"/>
      <c r="D23" s="88"/>
      <c r="E23" s="15" t="s">
        <v>52</v>
      </c>
      <c r="F23" s="5" t="s">
        <v>19</v>
      </c>
      <c r="G23" s="5">
        <v>100</v>
      </c>
      <c r="H23" s="50">
        <v>100</v>
      </c>
      <c r="I23" s="5">
        <v>100</v>
      </c>
      <c r="J23" s="5">
        <v>100</v>
      </c>
      <c r="K23" s="5">
        <v>100</v>
      </c>
      <c r="L23" s="16"/>
      <c r="M23" s="16"/>
    </row>
    <row r="24" spans="1:13" ht="25.5">
      <c r="A24" s="80"/>
      <c r="B24" s="71"/>
      <c r="C24" s="88"/>
      <c r="D24" s="88"/>
      <c r="E24" s="15" t="s">
        <v>53</v>
      </c>
      <c r="F24" s="5" t="s">
        <v>19</v>
      </c>
      <c r="G24" s="5">
        <v>100</v>
      </c>
      <c r="H24" s="50">
        <v>100</v>
      </c>
      <c r="I24" s="5">
        <v>100</v>
      </c>
      <c r="J24" s="5">
        <v>100</v>
      </c>
      <c r="K24" s="5">
        <v>100</v>
      </c>
      <c r="L24" s="16"/>
      <c r="M24" s="16"/>
    </row>
    <row r="25" spans="1:13">
      <c r="A25" s="80"/>
      <c r="B25" s="71"/>
      <c r="C25" s="88"/>
      <c r="D25" s="88"/>
      <c r="E25" s="77" t="s">
        <v>54</v>
      </c>
      <c r="F25" s="74" t="s">
        <v>19</v>
      </c>
      <c r="G25" s="74">
        <v>100</v>
      </c>
      <c r="H25" s="74">
        <v>100</v>
      </c>
      <c r="I25" s="74">
        <v>100</v>
      </c>
      <c r="J25" s="74">
        <v>100</v>
      </c>
      <c r="K25" s="74">
        <v>100</v>
      </c>
      <c r="L25" s="16"/>
      <c r="M25" s="16"/>
    </row>
    <row r="26" spans="1:13">
      <c r="A26" s="80"/>
      <c r="B26" s="71"/>
      <c r="C26" s="88"/>
      <c r="D26" s="88"/>
      <c r="E26" s="78"/>
      <c r="F26" s="75"/>
      <c r="G26" s="75"/>
      <c r="H26" s="75"/>
      <c r="I26" s="75"/>
      <c r="J26" s="75"/>
      <c r="K26" s="75"/>
      <c r="L26" s="16"/>
      <c r="M26" s="16"/>
    </row>
    <row r="27" spans="1:13">
      <c r="A27" s="80"/>
      <c r="B27" s="71"/>
      <c r="C27" s="88"/>
      <c r="D27" s="88"/>
      <c r="E27" s="78"/>
      <c r="F27" s="75"/>
      <c r="G27" s="75"/>
      <c r="H27" s="75"/>
      <c r="I27" s="75"/>
      <c r="J27" s="75"/>
      <c r="K27" s="75"/>
      <c r="L27" s="16"/>
      <c r="M27" s="16"/>
    </row>
    <row r="28" spans="1:13">
      <c r="A28" s="80"/>
      <c r="B28" s="71"/>
      <c r="C28" s="88"/>
      <c r="D28" s="88"/>
      <c r="E28" s="78"/>
      <c r="F28" s="75"/>
      <c r="G28" s="75"/>
      <c r="H28" s="75"/>
      <c r="I28" s="75"/>
      <c r="J28" s="75"/>
      <c r="K28" s="75"/>
      <c r="L28" s="16"/>
      <c r="M28" s="16"/>
    </row>
    <row r="29" spans="1:13" ht="19.5" customHeight="1">
      <c r="A29" s="80"/>
      <c r="B29" s="71"/>
      <c r="C29" s="88"/>
      <c r="D29" s="88"/>
      <c r="E29" s="79"/>
      <c r="F29" s="76"/>
      <c r="G29" s="76"/>
      <c r="H29" s="76"/>
      <c r="I29" s="76"/>
      <c r="J29" s="76"/>
      <c r="K29" s="76"/>
      <c r="L29" s="16"/>
      <c r="M29" s="16"/>
    </row>
    <row r="30" spans="1:13" ht="63.75">
      <c r="A30" s="80"/>
      <c r="B30" s="71"/>
      <c r="C30" s="88"/>
      <c r="D30" s="88"/>
      <c r="E30" s="15" t="s">
        <v>55</v>
      </c>
      <c r="F30" s="5" t="s">
        <v>56</v>
      </c>
      <c r="G30" s="17">
        <v>80</v>
      </c>
      <c r="H30" s="17">
        <v>81</v>
      </c>
      <c r="I30" s="17">
        <v>90</v>
      </c>
      <c r="J30" s="17">
        <v>90</v>
      </c>
      <c r="K30" s="17">
        <v>90</v>
      </c>
      <c r="L30" s="16"/>
      <c r="M30" s="16"/>
    </row>
    <row r="31" spans="1:13" ht="25.5">
      <c r="A31" s="80"/>
      <c r="B31" s="71"/>
      <c r="C31" s="88"/>
      <c r="D31" s="88"/>
      <c r="E31" s="15" t="s">
        <v>57</v>
      </c>
      <c r="F31" s="5" t="s">
        <v>56</v>
      </c>
      <c r="G31" s="5">
        <v>30</v>
      </c>
      <c r="H31" s="17">
        <v>27</v>
      </c>
      <c r="I31" s="17">
        <v>25</v>
      </c>
      <c r="J31" s="17">
        <v>26</v>
      </c>
      <c r="K31" s="17">
        <v>28</v>
      </c>
      <c r="L31" s="16"/>
      <c r="M31" s="16"/>
    </row>
    <row r="32" spans="1:13" ht="38.25">
      <c r="A32" s="80"/>
      <c r="B32" s="71"/>
      <c r="C32" s="88"/>
      <c r="D32" s="88"/>
      <c r="E32" s="15" t="s">
        <v>58</v>
      </c>
      <c r="F32" s="5" t="s">
        <v>59</v>
      </c>
      <c r="G32" s="5">
        <v>28</v>
      </c>
      <c r="H32" s="17">
        <v>28</v>
      </c>
      <c r="I32" s="17">
        <v>28</v>
      </c>
      <c r="J32" s="17">
        <v>28</v>
      </c>
      <c r="K32" s="17">
        <v>28</v>
      </c>
      <c r="L32" s="16"/>
      <c r="M32" s="16"/>
    </row>
    <row r="33" spans="1:13" ht="51">
      <c r="A33" s="80"/>
      <c r="B33" s="71"/>
      <c r="C33" s="88"/>
      <c r="D33" s="88"/>
      <c r="E33" s="15" t="s">
        <v>60</v>
      </c>
      <c r="F33" s="17" t="s">
        <v>19</v>
      </c>
      <c r="G33" s="17">
        <v>100</v>
      </c>
      <c r="H33" s="17">
        <v>100</v>
      </c>
      <c r="I33" s="17">
        <v>100</v>
      </c>
      <c r="J33" s="17">
        <v>100</v>
      </c>
      <c r="K33" s="17">
        <v>100</v>
      </c>
      <c r="L33" s="16"/>
      <c r="M33" s="16"/>
    </row>
    <row r="34" spans="1:13" ht="63.75">
      <c r="A34" s="80"/>
      <c r="B34" s="71"/>
      <c r="C34" s="88"/>
      <c r="D34" s="88"/>
      <c r="E34" s="15" t="s">
        <v>61</v>
      </c>
      <c r="F34" s="5" t="s">
        <v>59</v>
      </c>
      <c r="G34" s="5">
        <v>6</v>
      </c>
      <c r="H34" s="50">
        <v>8</v>
      </c>
      <c r="I34" s="5">
        <v>8</v>
      </c>
      <c r="J34" s="5">
        <v>8</v>
      </c>
      <c r="K34" s="5">
        <v>8</v>
      </c>
      <c r="L34" s="16"/>
      <c r="M34" s="16"/>
    </row>
    <row r="35" spans="1:13" ht="25.5">
      <c r="A35" s="57"/>
      <c r="B35" s="60"/>
      <c r="C35" s="89"/>
      <c r="D35" s="89"/>
      <c r="E35" s="15" t="s">
        <v>62</v>
      </c>
      <c r="F35" s="5" t="s">
        <v>19</v>
      </c>
      <c r="G35" s="5">
        <v>44</v>
      </c>
      <c r="H35" s="17">
        <v>37</v>
      </c>
      <c r="I35" s="17">
        <v>35</v>
      </c>
      <c r="J35" s="17">
        <v>30</v>
      </c>
      <c r="K35" s="17">
        <v>30</v>
      </c>
      <c r="L35" s="16"/>
      <c r="M35" s="16"/>
    </row>
    <row r="36" spans="1:13" ht="38.25">
      <c r="A36" s="56" t="s">
        <v>20</v>
      </c>
      <c r="B36" s="59" t="s">
        <v>90</v>
      </c>
      <c r="C36" s="87">
        <f>'[1]Приложение 5СОШ'!$F$106</f>
        <v>1212</v>
      </c>
      <c r="D36" s="87">
        <f>'[1]Приложение 5СОШ'!$F$103+'[1]Приложение 5СОШ'!$F$104+'[1]Приложение 5СОШ'!$F$105</f>
        <v>0</v>
      </c>
      <c r="E36" s="15" t="s">
        <v>63</v>
      </c>
      <c r="F36" s="5" t="s">
        <v>64</v>
      </c>
      <c r="G36" s="5">
        <v>8</v>
      </c>
      <c r="H36" s="50">
        <v>8</v>
      </c>
      <c r="I36" s="5">
        <v>9</v>
      </c>
      <c r="J36" s="5">
        <v>9</v>
      </c>
      <c r="K36" s="5">
        <v>10</v>
      </c>
      <c r="L36" s="16"/>
      <c r="M36" s="16"/>
    </row>
    <row r="37" spans="1:13" ht="25.5">
      <c r="A37" s="80"/>
      <c r="B37" s="71"/>
      <c r="C37" s="88"/>
      <c r="D37" s="88"/>
      <c r="E37" s="15" t="s">
        <v>65</v>
      </c>
      <c r="F37" s="5" t="s">
        <v>56</v>
      </c>
      <c r="G37" s="5">
        <v>49</v>
      </c>
      <c r="H37" s="50">
        <v>51</v>
      </c>
      <c r="I37" s="5">
        <v>53</v>
      </c>
      <c r="J37" s="5">
        <v>53</v>
      </c>
      <c r="K37" s="5">
        <v>55</v>
      </c>
      <c r="L37" s="16"/>
      <c r="M37" s="16"/>
    </row>
    <row r="38" spans="1:13" ht="25.5">
      <c r="A38" s="80"/>
      <c r="B38" s="71"/>
      <c r="C38" s="88"/>
      <c r="D38" s="88"/>
      <c r="E38" s="15" t="s">
        <v>66</v>
      </c>
      <c r="F38" s="5" t="s">
        <v>56</v>
      </c>
      <c r="G38" s="5">
        <v>9</v>
      </c>
      <c r="H38" s="50">
        <v>9</v>
      </c>
      <c r="I38" s="5">
        <v>9</v>
      </c>
      <c r="J38" s="5">
        <v>9</v>
      </c>
      <c r="K38" s="5">
        <v>9</v>
      </c>
      <c r="L38" s="16"/>
      <c r="M38" s="16"/>
    </row>
    <row r="39" spans="1:13" ht="25.5">
      <c r="A39" s="80"/>
      <c r="B39" s="71"/>
      <c r="C39" s="88"/>
      <c r="D39" s="88"/>
      <c r="E39" s="15" t="s">
        <v>67</v>
      </c>
      <c r="F39" s="5" t="s">
        <v>19</v>
      </c>
      <c r="G39" s="5">
        <v>33</v>
      </c>
      <c r="H39" s="50">
        <v>35</v>
      </c>
      <c r="I39" s="5">
        <v>37</v>
      </c>
      <c r="J39" s="5">
        <v>40</v>
      </c>
      <c r="K39" s="5">
        <v>55</v>
      </c>
      <c r="L39" s="16"/>
      <c r="M39" s="16"/>
    </row>
    <row r="40" spans="1:13" ht="25.5">
      <c r="A40" s="80"/>
      <c r="B40" s="71"/>
      <c r="C40" s="88"/>
      <c r="D40" s="88"/>
      <c r="E40" s="15" t="s">
        <v>68</v>
      </c>
      <c r="F40" s="5" t="s">
        <v>19</v>
      </c>
      <c r="G40" s="5">
        <v>5</v>
      </c>
      <c r="H40" s="50">
        <v>7</v>
      </c>
      <c r="I40" s="5">
        <v>9</v>
      </c>
      <c r="J40" s="5">
        <v>10</v>
      </c>
      <c r="K40" s="5">
        <v>12</v>
      </c>
      <c r="L40" s="16"/>
      <c r="M40" s="16"/>
    </row>
    <row r="41" spans="1:13" ht="38.25">
      <c r="A41" s="80"/>
      <c r="B41" s="71"/>
      <c r="C41" s="88"/>
      <c r="D41" s="88"/>
      <c r="E41" s="15" t="s">
        <v>69</v>
      </c>
      <c r="F41" s="5" t="s">
        <v>56</v>
      </c>
      <c r="G41" s="5">
        <v>200</v>
      </c>
      <c r="H41" s="50">
        <v>210</v>
      </c>
      <c r="I41" s="5">
        <v>220</v>
      </c>
      <c r="J41" s="5">
        <v>230</v>
      </c>
      <c r="K41" s="5">
        <v>240</v>
      </c>
      <c r="L41" s="16"/>
      <c r="M41" s="16"/>
    </row>
    <row r="42" spans="1:13" ht="25.5">
      <c r="A42" s="57"/>
      <c r="B42" s="60"/>
      <c r="C42" s="89"/>
      <c r="D42" s="89"/>
      <c r="E42" s="18" t="s">
        <v>70</v>
      </c>
      <c r="F42" s="5" t="s">
        <v>56</v>
      </c>
      <c r="G42" s="5">
        <v>1256</v>
      </c>
      <c r="H42" s="50">
        <v>1300</v>
      </c>
      <c r="I42" s="5">
        <v>1320</v>
      </c>
      <c r="J42" s="5">
        <v>1350</v>
      </c>
      <c r="K42" s="5">
        <v>1370</v>
      </c>
      <c r="L42" s="16"/>
      <c r="M42" s="16"/>
    </row>
    <row r="43" spans="1:13" ht="54" customHeight="1">
      <c r="A43" s="58" t="s">
        <v>25</v>
      </c>
      <c r="B43" s="90" t="s">
        <v>142</v>
      </c>
      <c r="C43" s="87">
        <f>'[1]Приложение 5СОШ'!$F$116</f>
        <v>511.30000000000007</v>
      </c>
      <c r="D43" s="87">
        <f>'[1]Приложение 5СОШ'!$F$113+'[1]Приложение 5СОШ'!$F$114+'[1]Приложение 5СОШ'!$F$115</f>
        <v>0</v>
      </c>
      <c r="E43" s="15" t="s">
        <v>71</v>
      </c>
      <c r="F43" s="5" t="s">
        <v>72</v>
      </c>
      <c r="G43" s="5">
        <v>100</v>
      </c>
      <c r="H43" s="50">
        <v>100</v>
      </c>
      <c r="I43" s="5">
        <v>100</v>
      </c>
      <c r="J43" s="5">
        <v>100</v>
      </c>
      <c r="K43" s="5">
        <v>100</v>
      </c>
      <c r="L43" s="16"/>
      <c r="M43" s="16"/>
    </row>
    <row r="44" spans="1:13" ht="25.5">
      <c r="A44" s="58"/>
      <c r="B44" s="90"/>
      <c r="C44" s="88"/>
      <c r="D44" s="88"/>
      <c r="E44" s="15" t="s">
        <v>73</v>
      </c>
      <c r="F44" s="5" t="s">
        <v>56</v>
      </c>
      <c r="G44" s="5">
        <v>5</v>
      </c>
      <c r="H44" s="50">
        <v>6</v>
      </c>
      <c r="I44" s="5">
        <v>6</v>
      </c>
      <c r="J44" s="5">
        <v>7</v>
      </c>
      <c r="K44" s="5">
        <v>7</v>
      </c>
      <c r="L44" s="16"/>
      <c r="M44" s="16"/>
    </row>
    <row r="45" spans="1:13" ht="25.5">
      <c r="A45" s="58"/>
      <c r="B45" s="90"/>
      <c r="C45" s="88"/>
      <c r="D45" s="88"/>
      <c r="E45" s="15" t="s">
        <v>74</v>
      </c>
      <c r="F45" s="5" t="s">
        <v>56</v>
      </c>
      <c r="G45" s="5">
        <v>3</v>
      </c>
      <c r="H45" s="50">
        <v>3</v>
      </c>
      <c r="I45" s="5">
        <v>4</v>
      </c>
      <c r="J45" s="5">
        <v>5</v>
      </c>
      <c r="K45" s="5">
        <v>5</v>
      </c>
      <c r="L45" s="16"/>
      <c r="M45" s="16"/>
    </row>
    <row r="46" spans="1:13">
      <c r="A46" s="58"/>
      <c r="B46" s="90"/>
      <c r="C46" s="88"/>
      <c r="D46" s="88"/>
      <c r="E46" s="15" t="s">
        <v>75</v>
      </c>
      <c r="F46" s="5" t="s">
        <v>19</v>
      </c>
      <c r="G46" s="5">
        <v>15</v>
      </c>
      <c r="H46" s="50">
        <v>17</v>
      </c>
      <c r="I46" s="5">
        <v>18</v>
      </c>
      <c r="J46" s="5">
        <v>20</v>
      </c>
      <c r="K46" s="5">
        <v>20</v>
      </c>
      <c r="L46" s="16"/>
      <c r="M46" s="16"/>
    </row>
    <row r="47" spans="1:13">
      <c r="A47" s="58"/>
      <c r="B47" s="90"/>
      <c r="C47" s="88"/>
      <c r="D47" s="88"/>
      <c r="E47" s="15" t="s">
        <v>76</v>
      </c>
      <c r="F47" s="19" t="s">
        <v>19</v>
      </c>
      <c r="G47" s="19">
        <v>100</v>
      </c>
      <c r="H47" s="51">
        <v>100</v>
      </c>
      <c r="I47" s="19">
        <v>100</v>
      </c>
      <c r="J47" s="19">
        <v>100</v>
      </c>
      <c r="K47" s="19">
        <v>100</v>
      </c>
      <c r="L47" s="16"/>
      <c r="M47" s="16"/>
    </row>
    <row r="48" spans="1:13" ht="25.5">
      <c r="A48" s="58"/>
      <c r="B48" s="90"/>
      <c r="C48" s="88"/>
      <c r="D48" s="88"/>
      <c r="E48" s="15" t="s">
        <v>77</v>
      </c>
      <c r="F48" s="5" t="s">
        <v>19</v>
      </c>
      <c r="G48" s="5">
        <v>46</v>
      </c>
      <c r="H48" s="50">
        <v>50</v>
      </c>
      <c r="I48" s="5">
        <v>53</v>
      </c>
      <c r="J48" s="5">
        <v>58</v>
      </c>
      <c r="K48" s="5">
        <v>58</v>
      </c>
      <c r="L48" s="16"/>
      <c r="M48" s="16"/>
    </row>
    <row r="49" spans="1:13" ht="63.75">
      <c r="A49" s="58"/>
      <c r="B49" s="90"/>
      <c r="C49" s="89"/>
      <c r="D49" s="89"/>
      <c r="E49" s="15" t="s">
        <v>78</v>
      </c>
      <c r="F49" s="5" t="s">
        <v>19</v>
      </c>
      <c r="G49" s="5">
        <v>100</v>
      </c>
      <c r="H49" s="50">
        <v>100</v>
      </c>
      <c r="I49" s="5">
        <v>100</v>
      </c>
      <c r="J49" s="5">
        <v>100</v>
      </c>
      <c r="K49" s="5">
        <v>100</v>
      </c>
      <c r="L49" s="16"/>
      <c r="M49" s="16"/>
    </row>
    <row r="50" spans="1:13" ht="38.25">
      <c r="A50" s="56" t="s">
        <v>29</v>
      </c>
      <c r="B50" s="59" t="s">
        <v>143</v>
      </c>
      <c r="C50" s="81">
        <f>'[1]Приложение 5СОШ'!$F$126</f>
        <v>2204.9</v>
      </c>
      <c r="D50" s="84">
        <f>'[1]Приложение 5СОШ'!$F$125+'[1]Приложение 5СОШ'!$F$124+'[1]Приложение 5СОШ'!$F$123</f>
        <v>0</v>
      </c>
      <c r="E50" s="15" t="s">
        <v>79</v>
      </c>
      <c r="F50" s="5" t="s">
        <v>19</v>
      </c>
      <c r="G50" s="5">
        <v>93</v>
      </c>
      <c r="H50" s="50">
        <v>95</v>
      </c>
      <c r="I50" s="5">
        <v>97</v>
      </c>
      <c r="J50" s="5">
        <v>98</v>
      </c>
      <c r="K50" s="5">
        <v>100</v>
      </c>
    </row>
    <row r="51" spans="1:13" ht="25.5">
      <c r="A51" s="80"/>
      <c r="B51" s="71"/>
      <c r="C51" s="82"/>
      <c r="D51" s="85"/>
      <c r="E51" s="15" t="s">
        <v>80</v>
      </c>
      <c r="F51" s="5" t="s">
        <v>81</v>
      </c>
      <c r="G51" s="5">
        <v>150</v>
      </c>
      <c r="H51" s="50">
        <v>150</v>
      </c>
      <c r="I51" s="5">
        <v>180</v>
      </c>
      <c r="J51" s="5">
        <v>180</v>
      </c>
      <c r="K51" s="5">
        <v>180</v>
      </c>
    </row>
    <row r="52" spans="1:13" ht="25.5">
      <c r="A52" s="80"/>
      <c r="B52" s="71"/>
      <c r="C52" s="82"/>
      <c r="D52" s="85"/>
      <c r="E52" s="15" t="s">
        <v>82</v>
      </c>
      <c r="F52" s="5" t="s">
        <v>81</v>
      </c>
      <c r="G52" s="5">
        <v>150</v>
      </c>
      <c r="H52" s="50">
        <v>150</v>
      </c>
      <c r="I52" s="5">
        <v>180</v>
      </c>
      <c r="J52" s="5">
        <v>180</v>
      </c>
      <c r="K52" s="5">
        <v>180</v>
      </c>
    </row>
    <row r="53" spans="1:13" ht="25.5">
      <c r="A53" s="57"/>
      <c r="B53" s="60"/>
      <c r="C53" s="83"/>
      <c r="D53" s="86"/>
      <c r="E53" s="15" t="s">
        <v>83</v>
      </c>
      <c r="F53" s="5" t="s">
        <v>19</v>
      </c>
      <c r="G53" s="5">
        <v>100</v>
      </c>
      <c r="H53" s="50">
        <v>100</v>
      </c>
      <c r="I53" s="5">
        <v>100</v>
      </c>
      <c r="J53" s="5">
        <v>100</v>
      </c>
      <c r="K53" s="5">
        <v>100</v>
      </c>
    </row>
    <row r="54" spans="1:13" ht="181.5" customHeight="1">
      <c r="A54" s="41" t="s">
        <v>31</v>
      </c>
      <c r="B54" s="55" t="s">
        <v>84</v>
      </c>
      <c r="C54" s="46">
        <f>'[1]Приложение 5СОШ'!$F$156</f>
        <v>25372.549999999996</v>
      </c>
      <c r="D54" s="46">
        <f>'[1]Приложение 5СОШ'!$F$155+'[1]Приложение 5СОШ'!$F$154+'[1]Приложение 5СОШ'!$F$153</f>
        <v>14080</v>
      </c>
      <c r="E54" s="15" t="s">
        <v>85</v>
      </c>
      <c r="F54" s="5" t="s">
        <v>19</v>
      </c>
      <c r="G54" s="5">
        <v>88</v>
      </c>
      <c r="H54" s="50">
        <v>90</v>
      </c>
      <c r="I54" s="5">
        <v>93</v>
      </c>
      <c r="J54" s="5">
        <v>95</v>
      </c>
      <c r="K54" s="5">
        <v>97</v>
      </c>
    </row>
    <row r="56" spans="1:13">
      <c r="C56" s="52">
        <f>SUM(C13:C54)</f>
        <v>229127.92799999999</v>
      </c>
      <c r="D56" s="52">
        <f>SUM(D13:D54)</f>
        <v>1497200.8</v>
      </c>
    </row>
    <row r="58" spans="1:13">
      <c r="C58" s="54"/>
    </row>
    <row r="71" spans="1:1">
      <c r="A71" s="8"/>
    </row>
    <row r="72" spans="1:1">
      <c r="A72" s="8"/>
    </row>
    <row r="73" spans="1:1">
      <c r="A73" s="8"/>
    </row>
    <row r="74" spans="1:1">
      <c r="A74" s="8"/>
    </row>
    <row r="75" spans="1:1">
      <c r="A75" s="8"/>
    </row>
    <row r="76" spans="1:1">
      <c r="A76" s="8"/>
    </row>
    <row r="77" spans="1:1">
      <c r="A77" s="8"/>
    </row>
    <row r="78" spans="1:1">
      <c r="A78" s="8"/>
    </row>
    <row r="79" spans="1:1">
      <c r="A79" s="8"/>
    </row>
    <row r="80" spans="1:1">
      <c r="A80" s="8"/>
    </row>
    <row r="81" spans="1:1">
      <c r="A81" s="8"/>
    </row>
    <row r="82" spans="1:1">
      <c r="A82" s="8"/>
    </row>
    <row r="83" spans="1:1">
      <c r="A83" s="8"/>
    </row>
    <row r="84" spans="1:1">
      <c r="A84" s="8"/>
    </row>
    <row r="85" spans="1:1">
      <c r="A85" s="8"/>
    </row>
    <row r="86" spans="1:1">
      <c r="A86" s="8"/>
    </row>
    <row r="87" spans="1:1">
      <c r="A87" s="8"/>
    </row>
    <row r="88" spans="1:1">
      <c r="A88" s="8"/>
    </row>
    <row r="89" spans="1:1">
      <c r="A89" s="8"/>
    </row>
    <row r="90" spans="1:1">
      <c r="A90" s="8"/>
    </row>
    <row r="91" spans="1:1">
      <c r="A91" s="8"/>
    </row>
    <row r="92" spans="1:1">
      <c r="A92" s="8"/>
    </row>
    <row r="93" spans="1:1">
      <c r="A93" s="8"/>
    </row>
    <row r="94" spans="1:1">
      <c r="A94" s="8"/>
    </row>
  </sheetData>
  <mergeCells count="36">
    <mergeCell ref="A50:A53"/>
    <mergeCell ref="B50:B53"/>
    <mergeCell ref="C50:C53"/>
    <mergeCell ref="D50:D53"/>
    <mergeCell ref="A13:A35"/>
    <mergeCell ref="B13:B35"/>
    <mergeCell ref="C13:C35"/>
    <mergeCell ref="D13:D35"/>
    <mergeCell ref="A43:A49"/>
    <mergeCell ref="B43:B49"/>
    <mergeCell ref="C43:C49"/>
    <mergeCell ref="D43:D49"/>
    <mergeCell ref="A36:A42"/>
    <mergeCell ref="B36:B42"/>
    <mergeCell ref="C36:C42"/>
    <mergeCell ref="D36:D42"/>
    <mergeCell ref="E10:E11"/>
    <mergeCell ref="F10:F11"/>
    <mergeCell ref="G10:G11"/>
    <mergeCell ref="K25:K29"/>
    <mergeCell ref="A8:M8"/>
    <mergeCell ref="H10:K10"/>
    <mergeCell ref="E25:E29"/>
    <mergeCell ref="F25:F29"/>
    <mergeCell ref="G25:G29"/>
    <mergeCell ref="I25:I29"/>
    <mergeCell ref="A10:A11"/>
    <mergeCell ref="B10:B11"/>
    <mergeCell ref="C10:D10"/>
    <mergeCell ref="J25:J29"/>
    <mergeCell ref="H25:H29"/>
    <mergeCell ref="A6:K6"/>
    <mergeCell ref="A7:K7"/>
    <mergeCell ref="G2:K2"/>
    <mergeCell ref="G3:K3"/>
    <mergeCell ref="G4:K4"/>
  </mergeCells>
  <pageMargins left="0.11811023622047245" right="0.11811023622047245" top="0.94488188976377963" bottom="0.15748031496062992" header="0.31496062992125984" footer="0.31496062992125984"/>
  <pageSetup paperSize="9" scale="9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view="pageBreakPreview" topLeftCell="A8" zoomScale="60" workbookViewId="0">
      <selection activeCell="B26" sqref="B26"/>
    </sheetView>
  </sheetViews>
  <sheetFormatPr defaultColWidth="7.140625" defaultRowHeight="15"/>
  <cols>
    <col min="1" max="1" width="4.28515625" customWidth="1"/>
    <col min="2" max="2" width="27.28515625" style="20" customWidth="1"/>
    <col min="3" max="3" width="14.85546875" customWidth="1"/>
    <col min="4" max="4" width="9.42578125" customWidth="1"/>
    <col min="5" max="5" width="33" customWidth="1"/>
    <col min="6" max="6" width="10" customWidth="1"/>
    <col min="7" max="7" width="15.5703125" customWidth="1"/>
    <col min="8" max="8" width="7.7109375" customWidth="1"/>
    <col min="9" max="9" width="7.28515625" customWidth="1"/>
    <col min="10" max="11" width="7.42578125" customWidth="1"/>
  </cols>
  <sheetData>
    <row r="1" spans="1:11" ht="15.75">
      <c r="I1" s="2"/>
      <c r="J1" s="2"/>
      <c r="K1" s="40" t="s">
        <v>0</v>
      </c>
    </row>
    <row r="2" spans="1:11">
      <c r="G2" s="63" t="s">
        <v>1</v>
      </c>
      <c r="H2" s="63"/>
      <c r="I2" s="63"/>
      <c r="J2" s="63"/>
      <c r="K2" s="63"/>
    </row>
    <row r="3" spans="1:11">
      <c r="G3" s="63" t="s">
        <v>2</v>
      </c>
      <c r="H3" s="63"/>
      <c r="I3" s="63"/>
      <c r="J3" s="63"/>
      <c r="K3" s="63"/>
    </row>
    <row r="4" spans="1:11">
      <c r="G4" s="63"/>
      <c r="H4" s="63"/>
      <c r="I4" s="63"/>
      <c r="J4" s="63"/>
      <c r="K4" s="63"/>
    </row>
    <row r="6" spans="1:11" ht="15.75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18.75" customHeight="1">
      <c r="A7" s="66" t="s">
        <v>86</v>
      </c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>
      <c r="A8" s="64" t="s">
        <v>5</v>
      </c>
      <c r="B8" s="64"/>
      <c r="C8" s="64"/>
      <c r="D8" s="64"/>
      <c r="E8" s="64"/>
      <c r="F8" s="64"/>
      <c r="G8" s="64"/>
      <c r="H8" s="64"/>
      <c r="I8" s="64"/>
      <c r="J8" s="64"/>
      <c r="K8" s="64"/>
    </row>
    <row r="10" spans="1:11" ht="42" customHeight="1">
      <c r="A10" s="56" t="s">
        <v>6</v>
      </c>
      <c r="B10" s="62" t="s">
        <v>7</v>
      </c>
      <c r="C10" s="58" t="s">
        <v>8</v>
      </c>
      <c r="D10" s="58"/>
      <c r="E10" s="58" t="s">
        <v>9</v>
      </c>
      <c r="F10" s="58" t="s">
        <v>10</v>
      </c>
      <c r="G10" s="58" t="s">
        <v>11</v>
      </c>
      <c r="H10" s="68" t="s">
        <v>12</v>
      </c>
      <c r="I10" s="69"/>
      <c r="J10" s="69"/>
      <c r="K10" s="70"/>
    </row>
    <row r="11" spans="1:11" ht="52.5" customHeight="1">
      <c r="A11" s="57"/>
      <c r="B11" s="62"/>
      <c r="C11" s="4" t="s">
        <v>13</v>
      </c>
      <c r="D11" s="4" t="s">
        <v>14</v>
      </c>
      <c r="E11" s="58"/>
      <c r="F11" s="58"/>
      <c r="G11" s="58"/>
      <c r="H11" s="43" t="s">
        <v>137</v>
      </c>
      <c r="I11" s="4" t="s">
        <v>15</v>
      </c>
      <c r="J11" s="4" t="s">
        <v>16</v>
      </c>
      <c r="K11" s="4" t="s">
        <v>131</v>
      </c>
    </row>
    <row r="12" spans="1:11" ht="10.5" customHeight="1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  <c r="J12" s="35">
        <v>10</v>
      </c>
      <c r="K12" s="35">
        <v>11</v>
      </c>
    </row>
    <row r="13" spans="1:11" ht="78" customHeight="1">
      <c r="A13" s="58" t="s">
        <v>17</v>
      </c>
      <c r="B13" s="92" t="s">
        <v>144</v>
      </c>
      <c r="C13" s="87">
        <f>'[1]Прил 5 ДОП'!$F$21</f>
        <v>402852.908</v>
      </c>
      <c r="D13" s="87">
        <f>'[1]Прил 5 ДОП'!$F$18+'[1]Прил 5 ДОП'!$F$19+'[1]Прил 5 ДОП'!$F$20</f>
        <v>0</v>
      </c>
      <c r="E13" s="7" t="s">
        <v>87</v>
      </c>
      <c r="F13" s="21" t="s">
        <v>72</v>
      </c>
      <c r="G13" s="4">
        <v>60</v>
      </c>
      <c r="H13" s="49">
        <v>62.5</v>
      </c>
      <c r="I13" s="4">
        <v>67</v>
      </c>
      <c r="J13" s="4">
        <v>69</v>
      </c>
      <c r="K13" s="4">
        <v>71</v>
      </c>
    </row>
    <row r="14" spans="1:11" ht="16.5" customHeight="1">
      <c r="A14" s="58"/>
      <c r="B14" s="92"/>
      <c r="C14" s="88"/>
      <c r="D14" s="88"/>
      <c r="E14" s="7" t="s">
        <v>88</v>
      </c>
      <c r="F14" s="21" t="s">
        <v>72</v>
      </c>
      <c r="G14" s="22">
        <v>80</v>
      </c>
      <c r="H14" s="22">
        <v>81</v>
      </c>
      <c r="I14" s="4">
        <v>82</v>
      </c>
      <c r="J14" s="4">
        <v>83</v>
      </c>
      <c r="K14" s="4">
        <v>84</v>
      </c>
    </row>
    <row r="15" spans="1:11" ht="40.5" customHeight="1">
      <c r="A15" s="58"/>
      <c r="B15" s="92"/>
      <c r="C15" s="88"/>
      <c r="D15" s="88"/>
      <c r="E15" s="7" t="s">
        <v>89</v>
      </c>
      <c r="F15" s="21" t="s">
        <v>72</v>
      </c>
      <c r="G15" s="4">
        <v>15</v>
      </c>
      <c r="H15" s="49">
        <v>30</v>
      </c>
      <c r="I15" s="4">
        <v>45</v>
      </c>
      <c r="J15" s="4">
        <v>60</v>
      </c>
      <c r="K15" s="4">
        <v>70</v>
      </c>
    </row>
    <row r="16" spans="1:11" ht="78.75" customHeight="1">
      <c r="A16" s="93" t="s">
        <v>20</v>
      </c>
      <c r="B16" s="92" t="s">
        <v>90</v>
      </c>
      <c r="C16" s="94">
        <f>'[1]Прил 5 ДОП'!$F$76</f>
        <v>603.6</v>
      </c>
      <c r="D16" s="94">
        <f>'[1]Прил 5 ДОП'!$F$58+'[1]Прил 5 ДОП'!$F$59+'[1]Прил 5 ДОП'!$F$60</f>
        <v>0</v>
      </c>
      <c r="E16" s="33" t="s">
        <v>91</v>
      </c>
      <c r="F16" s="23" t="s">
        <v>72</v>
      </c>
      <c r="G16" s="24">
        <v>35</v>
      </c>
      <c r="H16" s="24">
        <v>38</v>
      </c>
      <c r="I16" s="24">
        <v>40</v>
      </c>
      <c r="J16" s="25">
        <v>42.5</v>
      </c>
      <c r="K16" s="25">
        <v>44</v>
      </c>
    </row>
    <row r="17" spans="1:11" ht="39" customHeight="1">
      <c r="A17" s="93"/>
      <c r="B17" s="92"/>
      <c r="C17" s="95"/>
      <c r="D17" s="95"/>
      <c r="E17" s="26" t="s">
        <v>92</v>
      </c>
      <c r="F17" s="23" t="s">
        <v>72</v>
      </c>
      <c r="G17" s="24">
        <v>8.1999999999999993</v>
      </c>
      <c r="H17" s="24">
        <v>9</v>
      </c>
      <c r="I17" s="24">
        <v>10</v>
      </c>
      <c r="J17" s="25">
        <v>11</v>
      </c>
      <c r="K17" s="25">
        <v>12</v>
      </c>
    </row>
    <row r="18" spans="1:11" ht="52.5" customHeight="1">
      <c r="A18" s="93"/>
      <c r="B18" s="92"/>
      <c r="C18" s="95"/>
      <c r="D18" s="95"/>
      <c r="E18" s="27" t="s">
        <v>93</v>
      </c>
      <c r="F18" s="7" t="s">
        <v>56</v>
      </c>
      <c r="G18" s="4">
        <v>13</v>
      </c>
      <c r="H18" s="49">
        <v>14</v>
      </c>
      <c r="I18" s="25">
        <v>15</v>
      </c>
      <c r="J18" s="25">
        <v>16</v>
      </c>
      <c r="K18" s="25">
        <v>17</v>
      </c>
    </row>
    <row r="19" spans="1:11" ht="39.75" customHeight="1">
      <c r="A19" s="93"/>
      <c r="B19" s="92"/>
      <c r="C19" s="96"/>
      <c r="D19" s="96"/>
      <c r="E19" s="27" t="s">
        <v>94</v>
      </c>
      <c r="F19" s="7" t="s">
        <v>56</v>
      </c>
      <c r="G19" s="4">
        <v>410</v>
      </c>
      <c r="H19" s="49">
        <v>430</v>
      </c>
      <c r="I19" s="25">
        <v>450</v>
      </c>
      <c r="J19" s="25">
        <v>470</v>
      </c>
      <c r="K19" s="25">
        <v>500</v>
      </c>
    </row>
    <row r="20" spans="1:11" ht="75" customHeight="1">
      <c r="A20" s="48" t="s">
        <v>25</v>
      </c>
      <c r="B20" s="53" t="s">
        <v>95</v>
      </c>
      <c r="C20" s="47">
        <f>'[1]Прил 5 ДОП'!$F$96</f>
        <v>50</v>
      </c>
      <c r="D20" s="47">
        <f>'[1]Прил 5 ДОП'!$F$93+'[1]Прил 5 ДОП'!$F$94+'[1]Прил 5 ДОП'!$F$95</f>
        <v>0</v>
      </c>
      <c r="E20" s="27" t="s">
        <v>96</v>
      </c>
      <c r="F20" s="7" t="s">
        <v>97</v>
      </c>
      <c r="G20" s="4">
        <v>93</v>
      </c>
      <c r="H20" s="49">
        <v>95</v>
      </c>
      <c r="I20" s="25">
        <v>97</v>
      </c>
      <c r="J20" s="25">
        <v>98</v>
      </c>
      <c r="K20" s="25">
        <v>100</v>
      </c>
    </row>
    <row r="21" spans="1:11" ht="55.5" customHeight="1">
      <c r="A21" s="56" t="s">
        <v>29</v>
      </c>
      <c r="B21" s="59" t="s">
        <v>98</v>
      </c>
      <c r="C21" s="87">
        <f>'[1]Прил 5 ДОП'!$F$111</f>
        <v>605.9</v>
      </c>
      <c r="D21" s="87">
        <f>'[1]Прил 5 ДОП'!$F$108+'[1]Прил 5 ДОП'!$F$109+'[1]Прил 5 ДОП'!$F$110</f>
        <v>2202.6</v>
      </c>
      <c r="E21" s="27" t="s">
        <v>99</v>
      </c>
      <c r="F21" s="4" t="s">
        <v>19</v>
      </c>
      <c r="G21" s="4">
        <v>60</v>
      </c>
      <c r="H21" s="49">
        <v>63</v>
      </c>
      <c r="I21" s="4">
        <v>65</v>
      </c>
      <c r="J21" s="4">
        <v>68</v>
      </c>
      <c r="K21" s="4">
        <v>70</v>
      </c>
    </row>
    <row r="22" spans="1:11" ht="49.5" customHeight="1">
      <c r="A22" s="57"/>
      <c r="B22" s="60"/>
      <c r="C22" s="89"/>
      <c r="D22" s="89"/>
      <c r="E22" s="27" t="s">
        <v>100</v>
      </c>
      <c r="F22" s="4" t="s">
        <v>19</v>
      </c>
      <c r="G22" s="4">
        <v>50</v>
      </c>
      <c r="H22" s="49">
        <v>45</v>
      </c>
      <c r="I22" s="4">
        <v>40</v>
      </c>
      <c r="J22" s="4">
        <v>35</v>
      </c>
      <c r="K22" s="4">
        <v>30</v>
      </c>
    </row>
    <row r="23" spans="1:11">
      <c r="A23" s="13"/>
      <c r="B23" s="28"/>
      <c r="C23" s="29"/>
      <c r="D23" s="29"/>
      <c r="E23" s="30"/>
      <c r="F23" s="31"/>
      <c r="G23" s="31"/>
      <c r="H23" s="31"/>
      <c r="I23" s="31"/>
      <c r="J23" s="31"/>
      <c r="K23" s="31"/>
    </row>
    <row r="24" spans="1:11">
      <c r="A24" s="13"/>
      <c r="B24" s="28"/>
      <c r="C24" s="52">
        <f>SUM(C13:C22)</f>
        <v>404112.408</v>
      </c>
      <c r="D24" s="52">
        <f>SUM(D13:D22)</f>
        <v>2202.6</v>
      </c>
      <c r="E24" s="30"/>
      <c r="F24" s="31"/>
      <c r="G24" s="31"/>
      <c r="H24" s="31"/>
      <c r="I24" s="31"/>
      <c r="J24" s="31"/>
      <c r="K24" s="31"/>
    </row>
    <row r="25" spans="1:11">
      <c r="A25" s="8"/>
      <c r="G25" s="8"/>
      <c r="H25" s="8"/>
    </row>
    <row r="26" spans="1:11">
      <c r="A26" s="8"/>
    </row>
    <row r="27" spans="1:11">
      <c r="A27" s="8"/>
    </row>
    <row r="28" spans="1:11">
      <c r="A28" s="8"/>
    </row>
    <row r="29" spans="1:11">
      <c r="A29" s="8"/>
    </row>
    <row r="30" spans="1:11">
      <c r="A30" s="8"/>
    </row>
    <row r="31" spans="1:11">
      <c r="A31" s="8"/>
    </row>
    <row r="32" spans="1:11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  <row r="57" spans="1:1">
      <c r="A57" s="8"/>
    </row>
  </sheetData>
  <mergeCells count="25">
    <mergeCell ref="A21:A22"/>
    <mergeCell ref="B21:B22"/>
    <mergeCell ref="C21:C22"/>
    <mergeCell ref="D21:D22"/>
    <mergeCell ref="A13:A15"/>
    <mergeCell ref="B13:B15"/>
    <mergeCell ref="C13:C15"/>
    <mergeCell ref="D13:D15"/>
    <mergeCell ref="A16:A19"/>
    <mergeCell ref="B16:B19"/>
    <mergeCell ref="C16:C19"/>
    <mergeCell ref="D16:D19"/>
    <mergeCell ref="G2:K2"/>
    <mergeCell ref="G3:K3"/>
    <mergeCell ref="G4:K4"/>
    <mergeCell ref="E10:E11"/>
    <mergeCell ref="F10:F11"/>
    <mergeCell ref="G10:G11"/>
    <mergeCell ref="A6:K6"/>
    <mergeCell ref="A7:K7"/>
    <mergeCell ref="A8:K8"/>
    <mergeCell ref="H10:K10"/>
    <mergeCell ref="A10:A11"/>
    <mergeCell ref="B10:B11"/>
    <mergeCell ref="C10:D10"/>
  </mergeCells>
  <pageMargins left="0.11811023622047245" right="0.11811023622047245" top="0.94488188976377963" bottom="0.15748031496062992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2"/>
  <sheetViews>
    <sheetView topLeftCell="A16" workbookViewId="0">
      <selection activeCell="C20" sqref="C20:D20"/>
    </sheetView>
  </sheetViews>
  <sheetFormatPr defaultRowHeight="15"/>
  <cols>
    <col min="1" max="1" width="3.5703125" customWidth="1"/>
    <col min="2" max="2" width="18.42578125" customWidth="1"/>
    <col min="3" max="3" width="14.28515625" customWidth="1"/>
    <col min="4" max="4" width="9.7109375" customWidth="1"/>
    <col min="5" max="5" width="39" customWidth="1"/>
    <col min="6" max="6" width="10.28515625" customWidth="1"/>
    <col min="7" max="7" width="16.7109375" customWidth="1"/>
    <col min="8" max="10" width="7.7109375" customWidth="1"/>
    <col min="11" max="11" width="8.28515625" customWidth="1"/>
  </cols>
  <sheetData>
    <row r="1" spans="1:11" ht="15.75">
      <c r="G1" s="97" t="s">
        <v>0</v>
      </c>
      <c r="H1" s="97"/>
      <c r="I1" s="97"/>
      <c r="J1" s="97"/>
      <c r="K1" s="97"/>
    </row>
    <row r="2" spans="1:11">
      <c r="G2" s="63" t="s">
        <v>1</v>
      </c>
      <c r="H2" s="63"/>
      <c r="I2" s="63"/>
      <c r="J2" s="63"/>
      <c r="K2" s="63"/>
    </row>
    <row r="3" spans="1:11">
      <c r="G3" s="63" t="s">
        <v>2</v>
      </c>
      <c r="H3" s="63"/>
      <c r="I3" s="63"/>
      <c r="J3" s="63"/>
      <c r="K3" s="63"/>
    </row>
    <row r="4" spans="1:11">
      <c r="G4" s="63"/>
      <c r="H4" s="63"/>
      <c r="I4" s="63"/>
      <c r="J4" s="63"/>
      <c r="K4" s="63"/>
    </row>
    <row r="5" spans="1:11" ht="9.75" customHeight="1"/>
    <row r="6" spans="1:11" ht="15.75">
      <c r="A6" s="65" t="s">
        <v>101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18.75" customHeight="1">
      <c r="A7" s="66" t="s">
        <v>102</v>
      </c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ht="11.25" customHeight="1">
      <c r="A8" s="64" t="s">
        <v>5</v>
      </c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ht="9.75" customHeight="1"/>
    <row r="10" spans="1:11" ht="42" customHeight="1">
      <c r="A10" s="56" t="s">
        <v>6</v>
      </c>
      <c r="B10" s="58" t="s">
        <v>7</v>
      </c>
      <c r="C10" s="58" t="s">
        <v>8</v>
      </c>
      <c r="D10" s="58"/>
      <c r="E10" s="58" t="s">
        <v>9</v>
      </c>
      <c r="F10" s="58" t="s">
        <v>10</v>
      </c>
      <c r="G10" s="58" t="s">
        <v>11</v>
      </c>
      <c r="H10" s="68" t="s">
        <v>12</v>
      </c>
      <c r="I10" s="69"/>
      <c r="J10" s="69"/>
      <c r="K10" s="70"/>
    </row>
    <row r="11" spans="1:11" ht="54" customHeight="1">
      <c r="A11" s="57"/>
      <c r="B11" s="58"/>
      <c r="C11" s="4" t="s">
        <v>13</v>
      </c>
      <c r="D11" s="4" t="s">
        <v>14</v>
      </c>
      <c r="E11" s="58"/>
      <c r="F11" s="58"/>
      <c r="G11" s="58"/>
      <c r="H11" s="43" t="s">
        <v>137</v>
      </c>
      <c r="I11" s="4" t="s">
        <v>15</v>
      </c>
      <c r="J11" s="4" t="s">
        <v>16</v>
      </c>
      <c r="K11" s="4" t="s">
        <v>131</v>
      </c>
    </row>
    <row r="12" spans="1:11" ht="12" customHeight="1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44">
        <v>8</v>
      </c>
      <c r="I12" s="5">
        <v>9</v>
      </c>
      <c r="J12" s="5">
        <v>10</v>
      </c>
      <c r="K12" s="5">
        <v>11</v>
      </c>
    </row>
    <row r="13" spans="1:11" ht="27" customHeight="1">
      <c r="A13" s="56" t="s">
        <v>17</v>
      </c>
      <c r="B13" s="59" t="s">
        <v>103</v>
      </c>
      <c r="C13" s="87">
        <f>[1]ЦДИК!$F$21</f>
        <v>10862</v>
      </c>
      <c r="D13" s="87">
        <f>[1]ЦДИК!$F$18+[1]ЦДИК!$F$19+[1]ЦДИК!$F$20</f>
        <v>0</v>
      </c>
      <c r="E13" s="7" t="s">
        <v>104</v>
      </c>
      <c r="F13" s="4" t="s">
        <v>19</v>
      </c>
      <c r="G13" s="4">
        <v>80</v>
      </c>
      <c r="H13" s="49">
        <v>80</v>
      </c>
      <c r="I13" s="4">
        <v>80</v>
      </c>
      <c r="J13" s="4">
        <v>80</v>
      </c>
      <c r="K13" s="4">
        <v>80</v>
      </c>
    </row>
    <row r="14" spans="1:11" ht="15" customHeight="1">
      <c r="A14" s="80"/>
      <c r="B14" s="71"/>
      <c r="C14" s="88"/>
      <c r="D14" s="88"/>
      <c r="E14" s="7" t="s">
        <v>105</v>
      </c>
      <c r="F14" s="4" t="s">
        <v>19</v>
      </c>
      <c r="G14" s="4">
        <v>99</v>
      </c>
      <c r="H14" s="49">
        <v>99</v>
      </c>
      <c r="I14" s="4">
        <v>99</v>
      </c>
      <c r="J14" s="4">
        <v>99</v>
      </c>
      <c r="K14" s="4">
        <v>99</v>
      </c>
    </row>
    <row r="15" spans="1:11" ht="66" customHeight="1">
      <c r="A15" s="80"/>
      <c r="B15" s="71"/>
      <c r="C15" s="88"/>
      <c r="D15" s="88"/>
      <c r="E15" s="7" t="s">
        <v>106</v>
      </c>
      <c r="F15" s="4" t="s">
        <v>19</v>
      </c>
      <c r="G15" s="4">
        <v>99</v>
      </c>
      <c r="H15" s="49">
        <v>99</v>
      </c>
      <c r="I15" s="4">
        <v>99</v>
      </c>
      <c r="J15" s="4">
        <v>99</v>
      </c>
      <c r="K15" s="4">
        <v>99</v>
      </c>
    </row>
    <row r="16" spans="1:11" ht="77.25" customHeight="1">
      <c r="A16" s="80"/>
      <c r="B16" s="71"/>
      <c r="C16" s="88"/>
      <c r="D16" s="88"/>
      <c r="E16" s="7" t="s">
        <v>107</v>
      </c>
      <c r="F16" s="4" t="s">
        <v>19</v>
      </c>
      <c r="G16" s="4">
        <v>99</v>
      </c>
      <c r="H16" s="49">
        <v>99</v>
      </c>
      <c r="I16" s="4">
        <v>99</v>
      </c>
      <c r="J16" s="4">
        <v>99</v>
      </c>
      <c r="K16" s="4">
        <v>99</v>
      </c>
    </row>
    <row r="17" spans="1:11" ht="27" customHeight="1">
      <c r="A17" s="57"/>
      <c r="B17" s="60"/>
      <c r="C17" s="89"/>
      <c r="D17" s="89"/>
      <c r="E17" s="7" t="s">
        <v>108</v>
      </c>
      <c r="F17" s="4" t="s">
        <v>19</v>
      </c>
      <c r="G17" s="4">
        <v>97.7</v>
      </c>
      <c r="H17" s="49">
        <v>98</v>
      </c>
      <c r="I17" s="4">
        <v>98</v>
      </c>
      <c r="J17" s="4">
        <v>98</v>
      </c>
      <c r="K17" s="4">
        <v>98</v>
      </c>
    </row>
    <row r="18" spans="1:11" ht="91.5" customHeight="1">
      <c r="A18" s="4" t="s">
        <v>20</v>
      </c>
      <c r="B18" s="55" t="s">
        <v>109</v>
      </c>
      <c r="C18" s="45">
        <f>[1]ЦДИК!$F$36</f>
        <v>20</v>
      </c>
      <c r="D18" s="45">
        <f>[1]ЦДИК!$F$33+[1]ЦДИК!$F$34+[1]ЦДИК!$F$35</f>
        <v>0</v>
      </c>
      <c r="E18" s="7" t="s">
        <v>110</v>
      </c>
      <c r="F18" s="4" t="s">
        <v>19</v>
      </c>
      <c r="G18" s="4">
        <v>70</v>
      </c>
      <c r="H18" s="49">
        <v>80</v>
      </c>
      <c r="I18" s="4">
        <v>90</v>
      </c>
      <c r="J18" s="4">
        <v>90</v>
      </c>
      <c r="K18" s="4">
        <v>90</v>
      </c>
    </row>
    <row r="20" spans="1:11">
      <c r="C20" s="52">
        <f>SUM(C13:C18)</f>
        <v>10882</v>
      </c>
      <c r="D20" s="52">
        <f>SUM(D13:D18)</f>
        <v>0</v>
      </c>
    </row>
    <row r="21" spans="1:11">
      <c r="A21" s="8"/>
    </row>
    <row r="22" spans="1:11">
      <c r="A22" s="8"/>
    </row>
    <row r="23" spans="1:11">
      <c r="A23" s="8"/>
    </row>
    <row r="24" spans="1:11">
      <c r="A24" s="8"/>
    </row>
    <row r="25" spans="1:11">
      <c r="A25" s="8"/>
    </row>
    <row r="26" spans="1:11">
      <c r="A26" s="8"/>
    </row>
    <row r="27" spans="1:11">
      <c r="A27" s="8"/>
    </row>
    <row r="28" spans="1:11">
      <c r="A28" s="8"/>
    </row>
    <row r="29" spans="1:11">
      <c r="A29" s="8"/>
    </row>
    <row r="30" spans="1:11">
      <c r="A30" s="8"/>
    </row>
    <row r="31" spans="1:11">
      <c r="A31" s="8"/>
    </row>
    <row r="32" spans="1:11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  <row r="57" spans="1:1">
      <c r="A57" s="8"/>
    </row>
    <row r="58" spans="1:1">
      <c r="A58" s="8"/>
    </row>
    <row r="59" spans="1:1">
      <c r="A59" s="8"/>
    </row>
    <row r="60" spans="1:1">
      <c r="A60" s="8"/>
    </row>
    <row r="61" spans="1:1">
      <c r="A61" s="8"/>
    </row>
    <row r="62" spans="1:1">
      <c r="A62" s="8"/>
    </row>
  </sheetData>
  <mergeCells count="18">
    <mergeCell ref="A13:A17"/>
    <mergeCell ref="B13:B17"/>
    <mergeCell ref="C13:C17"/>
    <mergeCell ref="D13:D17"/>
    <mergeCell ref="A8:K8"/>
    <mergeCell ref="A10:A11"/>
    <mergeCell ref="B10:B11"/>
    <mergeCell ref="C10:D10"/>
    <mergeCell ref="E10:E11"/>
    <mergeCell ref="F10:F11"/>
    <mergeCell ref="G10:G11"/>
    <mergeCell ref="H10:K10"/>
    <mergeCell ref="A7:K7"/>
    <mergeCell ref="G1:K1"/>
    <mergeCell ref="G2:K2"/>
    <mergeCell ref="G3:K3"/>
    <mergeCell ref="G4:K4"/>
    <mergeCell ref="A6:K6"/>
  </mergeCells>
  <pageMargins left="0.11811023622047245" right="0.19685039370078741" top="0.94488188976377963" bottom="0.15748031496062992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2"/>
  <sheetViews>
    <sheetView topLeftCell="A12" workbookViewId="0">
      <selection activeCell="E24" sqref="E24"/>
    </sheetView>
  </sheetViews>
  <sheetFormatPr defaultColWidth="4.85546875" defaultRowHeight="15"/>
  <cols>
    <col min="2" max="2" width="17.28515625" customWidth="1"/>
    <col min="3" max="3" width="14.5703125" customWidth="1"/>
    <col min="4" max="4" width="13" customWidth="1"/>
    <col min="5" max="5" width="33" customWidth="1"/>
    <col min="6" max="6" width="11.85546875" customWidth="1"/>
    <col min="7" max="7" width="16.85546875" customWidth="1"/>
    <col min="8" max="8" width="7.42578125" customWidth="1"/>
    <col min="9" max="9" width="7.5703125" customWidth="1"/>
    <col min="10" max="10" width="7.7109375" customWidth="1"/>
    <col min="11" max="11" width="7.5703125" customWidth="1"/>
  </cols>
  <sheetData>
    <row r="1" spans="1:11" ht="15.75">
      <c r="G1" s="97" t="s">
        <v>0</v>
      </c>
      <c r="H1" s="97"/>
      <c r="I1" s="97"/>
      <c r="J1" s="97"/>
      <c r="K1" s="97"/>
    </row>
    <row r="2" spans="1:11">
      <c r="G2" s="63" t="s">
        <v>1</v>
      </c>
      <c r="H2" s="63"/>
      <c r="I2" s="63"/>
      <c r="J2" s="63"/>
      <c r="K2" s="63"/>
    </row>
    <row r="3" spans="1:11">
      <c r="G3" s="63" t="s">
        <v>2</v>
      </c>
      <c r="H3" s="63"/>
      <c r="I3" s="63"/>
      <c r="J3" s="63"/>
      <c r="K3" s="63"/>
    </row>
    <row r="4" spans="1:11">
      <c r="G4" s="63"/>
      <c r="H4" s="63"/>
      <c r="I4" s="63"/>
      <c r="J4" s="63"/>
      <c r="K4" s="63"/>
    </row>
    <row r="5" spans="1:11" ht="15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15.75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15.75">
      <c r="A7" s="66" t="s">
        <v>134</v>
      </c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ht="15.75">
      <c r="A8" s="98" t="s">
        <v>5</v>
      </c>
      <c r="B8" s="98"/>
      <c r="C8" s="98"/>
      <c r="D8" s="98"/>
      <c r="E8" s="98"/>
      <c r="F8" s="98"/>
      <c r="G8" s="98"/>
      <c r="H8" s="98"/>
      <c r="I8" s="98"/>
      <c r="J8" s="98"/>
      <c r="K8" s="98"/>
    </row>
    <row r="9" spans="1:11" ht="15.7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29.25" customHeight="1">
      <c r="A10" s="56" t="s">
        <v>6</v>
      </c>
      <c r="B10" s="58" t="s">
        <v>7</v>
      </c>
      <c r="C10" s="58" t="s">
        <v>8</v>
      </c>
      <c r="D10" s="58"/>
      <c r="E10" s="58" t="s">
        <v>9</v>
      </c>
      <c r="F10" s="58" t="s">
        <v>10</v>
      </c>
      <c r="G10" s="58" t="s">
        <v>11</v>
      </c>
      <c r="H10" s="68" t="s">
        <v>12</v>
      </c>
      <c r="I10" s="69"/>
      <c r="J10" s="69"/>
      <c r="K10" s="70"/>
    </row>
    <row r="11" spans="1:11" ht="61.5" customHeight="1">
      <c r="A11" s="57"/>
      <c r="B11" s="58"/>
      <c r="C11" s="4" t="s">
        <v>13</v>
      </c>
      <c r="D11" s="4" t="s">
        <v>14</v>
      </c>
      <c r="E11" s="58"/>
      <c r="F11" s="58"/>
      <c r="G11" s="58"/>
      <c r="H11" s="43" t="s">
        <v>137</v>
      </c>
      <c r="I11" s="4" t="s">
        <v>15</v>
      </c>
      <c r="J11" s="4" t="s">
        <v>16</v>
      </c>
      <c r="K11" s="4" t="s">
        <v>131</v>
      </c>
    </row>
    <row r="12" spans="1:11" ht="12.75" customHeight="1">
      <c r="A12" s="34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</row>
    <row r="13" spans="1:11" ht="78.75" customHeight="1">
      <c r="A13" s="58" t="s">
        <v>17</v>
      </c>
      <c r="B13" s="90" t="s">
        <v>135</v>
      </c>
      <c r="C13" s="61">
        <f>'[1]прил 5лето бригант'!$F$21</f>
        <v>7702.0999999999995</v>
      </c>
      <c r="D13" s="61">
        <f>'[1]прил 5лето бригант'!$F$18+'[1]прил 5лето бригант'!$F$19+'[1]прил 5лето бригант'!$F$20</f>
        <v>2431.15</v>
      </c>
      <c r="E13" s="7" t="s">
        <v>111</v>
      </c>
      <c r="F13" s="4" t="s">
        <v>28</v>
      </c>
      <c r="G13" s="4">
        <v>1046</v>
      </c>
      <c r="H13" s="49">
        <v>1055</v>
      </c>
      <c r="I13" s="4">
        <v>1055</v>
      </c>
      <c r="J13" s="4">
        <v>1070</v>
      </c>
      <c r="K13" s="4">
        <v>1075</v>
      </c>
    </row>
    <row r="14" spans="1:11" ht="54" customHeight="1">
      <c r="A14" s="58"/>
      <c r="B14" s="90"/>
      <c r="C14" s="61"/>
      <c r="D14" s="61"/>
      <c r="E14" s="7" t="s">
        <v>112</v>
      </c>
      <c r="F14" s="4" t="s">
        <v>28</v>
      </c>
      <c r="G14" s="4">
        <v>302</v>
      </c>
      <c r="H14" s="49">
        <v>315</v>
      </c>
      <c r="I14" s="4">
        <v>320</v>
      </c>
      <c r="J14" s="4">
        <v>320</v>
      </c>
      <c r="K14" s="4">
        <v>320</v>
      </c>
    </row>
    <row r="15" spans="1:11" ht="55.5" customHeight="1">
      <c r="A15" s="58"/>
      <c r="B15" s="90"/>
      <c r="C15" s="61"/>
      <c r="D15" s="61"/>
      <c r="E15" s="7" t="s">
        <v>113</v>
      </c>
      <c r="F15" s="4" t="s">
        <v>19</v>
      </c>
      <c r="G15" s="4">
        <v>100</v>
      </c>
      <c r="H15" s="49">
        <v>100</v>
      </c>
      <c r="I15" s="4">
        <v>100</v>
      </c>
      <c r="J15" s="4">
        <v>100</v>
      </c>
      <c r="K15" s="4">
        <v>100</v>
      </c>
    </row>
    <row r="16" spans="1:11" ht="66" customHeight="1">
      <c r="A16" s="56" t="s">
        <v>20</v>
      </c>
      <c r="B16" s="59" t="s">
        <v>136</v>
      </c>
      <c r="C16" s="87">
        <f>'[1]прил 5лето бригант'!$F$46</f>
        <v>17006.400000000001</v>
      </c>
      <c r="D16" s="87">
        <f>'[1]прил 5лето бригант'!$F$43+'[1]прил 5лето бригант'!$F$44+'[1]прил 5лето бригант'!$F$45</f>
        <v>0</v>
      </c>
      <c r="E16" s="7" t="s">
        <v>114</v>
      </c>
      <c r="F16" s="4" t="s">
        <v>19</v>
      </c>
      <c r="G16" s="4">
        <v>60</v>
      </c>
      <c r="H16" s="49">
        <v>75</v>
      </c>
      <c r="I16" s="4">
        <v>80</v>
      </c>
      <c r="J16" s="4">
        <v>85</v>
      </c>
      <c r="K16" s="4">
        <v>90</v>
      </c>
    </row>
    <row r="17" spans="1:11" ht="66" customHeight="1">
      <c r="A17" s="80"/>
      <c r="B17" s="71"/>
      <c r="C17" s="88"/>
      <c r="D17" s="88"/>
      <c r="E17" s="7" t="s">
        <v>115</v>
      </c>
      <c r="F17" s="4" t="s">
        <v>19</v>
      </c>
      <c r="G17" s="4">
        <v>100</v>
      </c>
      <c r="H17" s="49">
        <v>100</v>
      </c>
      <c r="I17" s="4">
        <v>100</v>
      </c>
      <c r="J17" s="4">
        <v>100</v>
      </c>
      <c r="K17" s="4">
        <v>100</v>
      </c>
    </row>
    <row r="18" spans="1:11" ht="25.5">
      <c r="A18" s="57"/>
      <c r="B18" s="60"/>
      <c r="C18" s="89"/>
      <c r="D18" s="89"/>
      <c r="E18" s="7" t="s">
        <v>116</v>
      </c>
      <c r="F18" s="4" t="s">
        <v>19</v>
      </c>
      <c r="G18" s="4">
        <v>100</v>
      </c>
      <c r="H18" s="49">
        <v>100</v>
      </c>
      <c r="I18" s="4">
        <v>100</v>
      </c>
      <c r="J18" s="4">
        <v>100</v>
      </c>
      <c r="K18" s="4">
        <v>100</v>
      </c>
    </row>
    <row r="20" spans="1:11">
      <c r="C20" s="52">
        <f>SUM(C13:C18)</f>
        <v>24708.5</v>
      </c>
      <c r="D20" s="52">
        <f>SUM(D13:D18)</f>
        <v>2431.15</v>
      </c>
    </row>
    <row r="21" spans="1:11">
      <c r="A21" s="8"/>
    </row>
    <row r="22" spans="1:11">
      <c r="A22" s="8"/>
    </row>
    <row r="23" spans="1:11">
      <c r="A23" s="8"/>
    </row>
    <row r="24" spans="1:11">
      <c r="A24" s="8"/>
    </row>
    <row r="25" spans="1:11">
      <c r="A25" s="8"/>
    </row>
    <row r="26" spans="1:11">
      <c r="A26" s="8"/>
    </row>
    <row r="27" spans="1:11">
      <c r="A27" s="8"/>
    </row>
    <row r="28" spans="1:11">
      <c r="A28" s="8"/>
    </row>
    <row r="29" spans="1:11">
      <c r="A29" s="8"/>
    </row>
    <row r="30" spans="1:11">
      <c r="A30" s="8"/>
    </row>
    <row r="31" spans="1:11">
      <c r="A31" s="8"/>
    </row>
    <row r="32" spans="1:11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  <row r="57" spans="1:1">
      <c r="A57" s="8"/>
    </row>
    <row r="58" spans="1:1">
      <c r="A58" s="8"/>
    </row>
    <row r="59" spans="1:1">
      <c r="A59" s="8"/>
    </row>
    <row r="60" spans="1:1">
      <c r="A60" s="8"/>
    </row>
    <row r="61" spans="1:1">
      <c r="A61" s="8"/>
    </row>
    <row r="62" spans="1:1">
      <c r="A62" s="8"/>
    </row>
  </sheetData>
  <mergeCells count="22">
    <mergeCell ref="G1:K1"/>
    <mergeCell ref="G2:K2"/>
    <mergeCell ref="G3:K3"/>
    <mergeCell ref="G4:K4"/>
    <mergeCell ref="A13:A15"/>
    <mergeCell ref="B13:B15"/>
    <mergeCell ref="C13:C15"/>
    <mergeCell ref="D13:D15"/>
    <mergeCell ref="E10:E11"/>
    <mergeCell ref="F10:F11"/>
    <mergeCell ref="G10:G11"/>
    <mergeCell ref="A8:K8"/>
    <mergeCell ref="A6:K6"/>
    <mergeCell ref="A7:K7"/>
    <mergeCell ref="H10:K10"/>
    <mergeCell ref="A16:A18"/>
    <mergeCell ref="B16:B18"/>
    <mergeCell ref="C16:C18"/>
    <mergeCell ref="D16:D18"/>
    <mergeCell ref="A10:A11"/>
    <mergeCell ref="B10:B11"/>
    <mergeCell ref="C10:D10"/>
  </mergeCells>
  <pageMargins left="0.11811023622047245" right="0.11811023622047245" top="0.94488188976377963" bottom="0.15748031496062992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6"/>
  <sheetViews>
    <sheetView topLeftCell="A11" workbookViewId="0">
      <selection activeCell="P21" sqref="P21"/>
    </sheetView>
  </sheetViews>
  <sheetFormatPr defaultRowHeight="15"/>
  <cols>
    <col min="1" max="1" width="4.5703125" customWidth="1"/>
    <col min="2" max="2" width="27.42578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7.85546875" customWidth="1"/>
    <col min="9" max="9" width="8.140625" customWidth="1"/>
    <col min="10" max="10" width="7.7109375" customWidth="1"/>
    <col min="11" max="11" width="8" customWidth="1"/>
  </cols>
  <sheetData>
    <row r="1" spans="1:11" ht="15.75">
      <c r="G1" s="97" t="s">
        <v>0</v>
      </c>
      <c r="H1" s="97"/>
      <c r="I1" s="97"/>
      <c r="J1" s="97"/>
      <c r="K1" s="97"/>
    </row>
    <row r="2" spans="1:11">
      <c r="G2" s="63" t="s">
        <v>1</v>
      </c>
      <c r="H2" s="63"/>
      <c r="I2" s="63"/>
      <c r="J2" s="63"/>
      <c r="K2" s="63"/>
    </row>
    <row r="3" spans="1:11">
      <c r="G3" s="63" t="s">
        <v>2</v>
      </c>
      <c r="H3" s="63"/>
      <c r="I3" s="63"/>
      <c r="J3" s="63"/>
      <c r="K3" s="63"/>
    </row>
    <row r="4" spans="1:11">
      <c r="G4" s="63"/>
      <c r="H4" s="63"/>
      <c r="I4" s="63"/>
      <c r="J4" s="63"/>
      <c r="K4" s="63"/>
    </row>
    <row r="6" spans="1:11" ht="15.75">
      <c r="A6" s="65" t="s">
        <v>101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21.75" customHeight="1">
      <c r="A7" s="99" t="s">
        <v>117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1">
      <c r="A8" s="64" t="s">
        <v>5</v>
      </c>
      <c r="B8" s="64"/>
      <c r="C8" s="64"/>
      <c r="D8" s="64"/>
      <c r="E8" s="64"/>
      <c r="F8" s="64"/>
      <c r="G8" s="64"/>
      <c r="H8" s="64"/>
      <c r="I8" s="64"/>
      <c r="J8" s="64"/>
      <c r="K8" s="64"/>
    </row>
    <row r="10" spans="1:11" ht="29.25" customHeight="1">
      <c r="A10" s="56" t="s">
        <v>6</v>
      </c>
      <c r="B10" s="58" t="s">
        <v>7</v>
      </c>
      <c r="C10" s="58" t="s">
        <v>8</v>
      </c>
      <c r="D10" s="58"/>
      <c r="E10" s="58" t="s">
        <v>9</v>
      </c>
      <c r="F10" s="58" t="s">
        <v>10</v>
      </c>
      <c r="G10" s="58" t="s">
        <v>11</v>
      </c>
      <c r="H10" s="68" t="s">
        <v>12</v>
      </c>
      <c r="I10" s="69"/>
      <c r="J10" s="69"/>
      <c r="K10" s="70"/>
    </row>
    <row r="11" spans="1:11" ht="53.25" customHeight="1">
      <c r="A11" s="57"/>
      <c r="B11" s="58"/>
      <c r="C11" s="4" t="s">
        <v>13</v>
      </c>
      <c r="D11" s="4" t="s">
        <v>14</v>
      </c>
      <c r="E11" s="58"/>
      <c r="F11" s="58"/>
      <c r="G11" s="58"/>
      <c r="H11" s="43" t="s">
        <v>137</v>
      </c>
      <c r="I11" s="4" t="s">
        <v>15</v>
      </c>
      <c r="J11" s="4" t="s">
        <v>16</v>
      </c>
      <c r="K11" s="4" t="s">
        <v>131</v>
      </c>
    </row>
    <row r="12" spans="1:11" ht="12" customHeight="1">
      <c r="A12" s="34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</row>
    <row r="13" spans="1:11" ht="66" customHeight="1">
      <c r="A13" s="56" t="s">
        <v>17</v>
      </c>
      <c r="B13" s="59" t="s">
        <v>118</v>
      </c>
      <c r="C13" s="87">
        <f>'[1]комитет и инж'!$F$21</f>
        <v>46764.4</v>
      </c>
      <c r="D13" s="87">
        <f>'[1]комитет и инж'!$F$18+'[1]комитет и инж'!$F$19+'[1]комитет и инж'!$F$20</f>
        <v>0</v>
      </c>
      <c r="E13" s="7" t="s">
        <v>119</v>
      </c>
      <c r="F13" s="4" t="s">
        <v>19</v>
      </c>
      <c r="G13" s="4">
        <v>100</v>
      </c>
      <c r="H13" s="49">
        <v>100</v>
      </c>
      <c r="I13" s="4">
        <v>100</v>
      </c>
      <c r="J13" s="4">
        <v>100</v>
      </c>
      <c r="K13" s="4">
        <v>100</v>
      </c>
    </row>
    <row r="14" spans="1:11" ht="52.5" customHeight="1">
      <c r="A14" s="80"/>
      <c r="B14" s="71"/>
      <c r="C14" s="88"/>
      <c r="D14" s="88"/>
      <c r="E14" s="7" t="s">
        <v>120</v>
      </c>
      <c r="F14" s="4" t="s">
        <v>19</v>
      </c>
      <c r="G14" s="4">
        <v>100</v>
      </c>
      <c r="H14" s="49">
        <v>100</v>
      </c>
      <c r="I14" s="4">
        <v>100</v>
      </c>
      <c r="J14" s="4">
        <v>100</v>
      </c>
      <c r="K14" s="4">
        <v>100</v>
      </c>
    </row>
    <row r="15" spans="1:11" ht="72.75" customHeight="1">
      <c r="A15" s="80"/>
      <c r="B15" s="71"/>
      <c r="C15" s="88"/>
      <c r="D15" s="88"/>
      <c r="E15" s="36" t="s">
        <v>121</v>
      </c>
      <c r="F15" s="4" t="s">
        <v>19</v>
      </c>
      <c r="G15" s="4">
        <v>100</v>
      </c>
      <c r="H15" s="49">
        <v>100</v>
      </c>
      <c r="I15" s="4">
        <v>100</v>
      </c>
      <c r="J15" s="4">
        <v>100</v>
      </c>
      <c r="K15" s="4">
        <v>100</v>
      </c>
    </row>
    <row r="16" spans="1:11" ht="38.25">
      <c r="A16" s="58" t="s">
        <v>20</v>
      </c>
      <c r="B16" s="59" t="s">
        <v>122</v>
      </c>
      <c r="C16" s="61">
        <f>'[1]комитет и инж'!$F$36</f>
        <v>5205.7</v>
      </c>
      <c r="D16" s="61">
        <f>'[1]комитет и инж'!$F$33+'[1]комитет и инж'!$F$34+'[1]комитет и инж'!$F$35</f>
        <v>0</v>
      </c>
      <c r="E16" s="7" t="s">
        <v>123</v>
      </c>
      <c r="F16" s="4" t="s">
        <v>124</v>
      </c>
      <c r="G16" s="4">
        <v>60</v>
      </c>
      <c r="H16" s="49">
        <v>60</v>
      </c>
      <c r="I16" s="4">
        <v>60</v>
      </c>
      <c r="J16" s="4">
        <v>60</v>
      </c>
      <c r="K16" s="4">
        <v>60</v>
      </c>
    </row>
    <row r="17" spans="1:11" ht="25.5">
      <c r="A17" s="58"/>
      <c r="B17" s="71"/>
      <c r="C17" s="61"/>
      <c r="D17" s="61"/>
      <c r="E17" s="7" t="s">
        <v>125</v>
      </c>
      <c r="F17" s="4" t="s">
        <v>124</v>
      </c>
      <c r="G17" s="4">
        <v>55</v>
      </c>
      <c r="H17" s="49">
        <v>55</v>
      </c>
      <c r="I17" s="4">
        <v>58</v>
      </c>
      <c r="J17" s="4">
        <v>60</v>
      </c>
      <c r="K17" s="4">
        <v>60</v>
      </c>
    </row>
    <row r="18" spans="1:11" ht="25.5">
      <c r="A18" s="58"/>
      <c r="B18" s="71"/>
      <c r="C18" s="61"/>
      <c r="D18" s="61"/>
      <c r="E18" s="7" t="s">
        <v>126</v>
      </c>
      <c r="F18" s="4" t="s">
        <v>124</v>
      </c>
      <c r="G18" s="4">
        <v>6</v>
      </c>
      <c r="H18" s="49">
        <v>6</v>
      </c>
      <c r="I18" s="4">
        <v>6</v>
      </c>
      <c r="J18" s="4">
        <v>6</v>
      </c>
      <c r="K18" s="4">
        <v>6</v>
      </c>
    </row>
    <row r="19" spans="1:11" ht="25.5">
      <c r="A19" s="58"/>
      <c r="B19" s="71"/>
      <c r="C19" s="61"/>
      <c r="D19" s="61"/>
      <c r="E19" s="7" t="s">
        <v>127</v>
      </c>
      <c r="F19" s="4" t="s">
        <v>124</v>
      </c>
      <c r="G19" s="4">
        <v>34</v>
      </c>
      <c r="H19" s="49">
        <v>34</v>
      </c>
      <c r="I19" s="4">
        <v>34</v>
      </c>
      <c r="J19" s="4">
        <v>34</v>
      </c>
      <c r="K19" s="4">
        <v>34</v>
      </c>
    </row>
    <row r="20" spans="1:11" ht="25.5">
      <c r="A20" s="58"/>
      <c r="B20" s="71"/>
      <c r="C20" s="61"/>
      <c r="D20" s="61"/>
      <c r="E20" s="7" t="s">
        <v>128</v>
      </c>
      <c r="F20" s="4" t="s">
        <v>124</v>
      </c>
      <c r="G20" s="4">
        <v>52</v>
      </c>
      <c r="H20" s="49">
        <v>52</v>
      </c>
      <c r="I20" s="4">
        <v>51</v>
      </c>
      <c r="J20" s="4">
        <v>51</v>
      </c>
      <c r="K20" s="4">
        <v>51</v>
      </c>
    </row>
    <row r="21" spans="1:11" ht="52.5" customHeight="1">
      <c r="A21" s="58"/>
      <c r="B21" s="71"/>
      <c r="C21" s="61"/>
      <c r="D21" s="61"/>
      <c r="E21" s="7" t="s">
        <v>129</v>
      </c>
      <c r="F21" s="4" t="s">
        <v>124</v>
      </c>
      <c r="G21" s="4">
        <v>52</v>
      </c>
      <c r="H21" s="49">
        <v>52</v>
      </c>
      <c r="I21" s="4">
        <v>51</v>
      </c>
      <c r="J21" s="4">
        <v>51</v>
      </c>
      <c r="K21" s="4">
        <v>51</v>
      </c>
    </row>
    <row r="22" spans="1:11" ht="63.75">
      <c r="A22" s="58"/>
      <c r="B22" s="60"/>
      <c r="C22" s="61"/>
      <c r="D22" s="61"/>
      <c r="E22" s="7" t="s">
        <v>130</v>
      </c>
      <c r="F22" s="4" t="s">
        <v>124</v>
      </c>
      <c r="G22" s="4">
        <v>17</v>
      </c>
      <c r="H22" s="49">
        <v>17</v>
      </c>
      <c r="I22" s="4">
        <v>17</v>
      </c>
      <c r="J22" s="4">
        <v>17</v>
      </c>
      <c r="K22" s="4">
        <v>17</v>
      </c>
    </row>
    <row r="24" spans="1:11">
      <c r="C24" s="52">
        <f>SUM(C13:C22)</f>
        <v>51970.1</v>
      </c>
      <c r="D24" s="52">
        <f>SUM(D13:D22)</f>
        <v>0</v>
      </c>
    </row>
    <row r="25" spans="1:11">
      <c r="A25" s="8"/>
    </row>
    <row r="26" spans="1:11">
      <c r="A26" s="8"/>
    </row>
    <row r="27" spans="1:11">
      <c r="A27" s="8"/>
    </row>
    <row r="28" spans="1:11">
      <c r="A28" s="8"/>
    </row>
    <row r="29" spans="1:11">
      <c r="A29" s="8"/>
    </row>
    <row r="30" spans="1:11">
      <c r="A30" s="8"/>
    </row>
    <row r="31" spans="1:11">
      <c r="A31" s="8"/>
    </row>
    <row r="32" spans="1:11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  <row r="57" spans="1:1">
      <c r="A57" s="8"/>
    </row>
    <row r="58" spans="1:1">
      <c r="A58" s="8"/>
    </row>
    <row r="59" spans="1:1">
      <c r="A59" s="8"/>
    </row>
    <row r="60" spans="1:1">
      <c r="A60" s="8"/>
    </row>
    <row r="61" spans="1:1">
      <c r="A61" s="8"/>
    </row>
    <row r="62" spans="1:1">
      <c r="A62" s="8"/>
    </row>
    <row r="63" spans="1:1">
      <c r="A63" s="8"/>
    </row>
    <row r="64" spans="1:1">
      <c r="A64" s="8"/>
    </row>
    <row r="65" spans="1:1">
      <c r="A65" s="8"/>
    </row>
    <row r="66" spans="1:1">
      <c r="A66" s="8"/>
    </row>
  </sheetData>
  <mergeCells count="22">
    <mergeCell ref="G1:K1"/>
    <mergeCell ref="G2:K2"/>
    <mergeCell ref="G3:K3"/>
    <mergeCell ref="G4:K4"/>
    <mergeCell ref="A13:A15"/>
    <mergeCell ref="B13:B15"/>
    <mergeCell ref="C13:C15"/>
    <mergeCell ref="D13:D15"/>
    <mergeCell ref="E10:E11"/>
    <mergeCell ref="F10:F11"/>
    <mergeCell ref="G10:G11"/>
    <mergeCell ref="A8:K8"/>
    <mergeCell ref="A6:K6"/>
    <mergeCell ref="A7:K7"/>
    <mergeCell ref="H10:K10"/>
    <mergeCell ref="A16:A22"/>
    <mergeCell ref="B16:B22"/>
    <mergeCell ref="C16:C22"/>
    <mergeCell ref="D16:D22"/>
    <mergeCell ref="A10:A11"/>
    <mergeCell ref="B10:B11"/>
    <mergeCell ref="C10:D10"/>
  </mergeCells>
  <pageMargins left="0.19685039370078741" right="0.11811023622047245" top="0.94488188976377963" bottom="0.15748031496062992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2"/>
  <sheetViews>
    <sheetView workbookViewId="0">
      <selection activeCell="E23" sqref="E23"/>
    </sheetView>
  </sheetViews>
  <sheetFormatPr defaultRowHeight="15"/>
  <cols>
    <col min="1" max="1" width="5.28515625" customWidth="1"/>
    <col min="2" max="2" width="21.42578125" style="1" customWidth="1"/>
    <col min="3" max="3" width="17.140625" customWidth="1"/>
    <col min="4" max="4" width="15" customWidth="1"/>
    <col min="5" max="5" width="22" customWidth="1"/>
    <col min="6" max="6" width="9.42578125" customWidth="1"/>
    <col min="7" max="7" width="15" customWidth="1"/>
    <col min="8" max="8" width="9.85546875" customWidth="1"/>
    <col min="9" max="9" width="9.5703125" customWidth="1"/>
    <col min="10" max="10" width="10.5703125" customWidth="1"/>
    <col min="11" max="11" width="10.7109375" customWidth="1"/>
  </cols>
  <sheetData>
    <row r="1" spans="1:11" ht="15.75">
      <c r="G1" s="97" t="s">
        <v>0</v>
      </c>
      <c r="H1" s="97"/>
      <c r="I1" s="97"/>
      <c r="J1" s="97"/>
      <c r="K1" s="97"/>
    </row>
    <row r="2" spans="1:11">
      <c r="G2" s="63" t="s">
        <v>1</v>
      </c>
      <c r="H2" s="63"/>
      <c r="I2" s="63"/>
      <c r="J2" s="63"/>
      <c r="K2" s="63"/>
    </row>
    <row r="3" spans="1:11">
      <c r="G3" s="63" t="s">
        <v>2</v>
      </c>
      <c r="H3" s="63"/>
      <c r="I3" s="63"/>
      <c r="J3" s="63"/>
      <c r="K3" s="63"/>
    </row>
    <row r="4" spans="1:11">
      <c r="G4" s="63"/>
      <c r="H4" s="63"/>
      <c r="I4" s="63"/>
      <c r="J4" s="63"/>
      <c r="K4" s="63"/>
    </row>
    <row r="5" spans="1:11" ht="25.5" customHeight="1">
      <c r="A5" s="65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ht="17.25" customHeight="1">
      <c r="A6" s="66" t="s">
        <v>132</v>
      </c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9" spans="1:11" ht="28.5" customHeight="1">
      <c r="A9" s="56" t="s">
        <v>6</v>
      </c>
      <c r="B9" s="62" t="s">
        <v>7</v>
      </c>
      <c r="C9" s="58" t="s">
        <v>8</v>
      </c>
      <c r="D9" s="58"/>
      <c r="E9" s="58" t="s">
        <v>9</v>
      </c>
      <c r="F9" s="58" t="s">
        <v>10</v>
      </c>
      <c r="G9" s="58" t="s">
        <v>11</v>
      </c>
      <c r="H9" s="68" t="s">
        <v>12</v>
      </c>
      <c r="I9" s="69"/>
      <c r="J9" s="69"/>
      <c r="K9" s="70"/>
    </row>
    <row r="10" spans="1:11" ht="63" customHeight="1">
      <c r="A10" s="57"/>
      <c r="B10" s="62"/>
      <c r="C10" s="4" t="s">
        <v>13</v>
      </c>
      <c r="D10" s="4" t="s">
        <v>14</v>
      </c>
      <c r="E10" s="58"/>
      <c r="F10" s="58"/>
      <c r="G10" s="58"/>
      <c r="H10" s="43" t="s">
        <v>137</v>
      </c>
      <c r="I10" s="4" t="s">
        <v>15</v>
      </c>
      <c r="J10" s="4" t="s">
        <v>16</v>
      </c>
      <c r="K10" s="4" t="s">
        <v>131</v>
      </c>
    </row>
    <row r="11" spans="1:11" ht="12.75" customHeight="1">
      <c r="A11" s="4">
        <v>1</v>
      </c>
      <c r="B11" s="5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3">
        <v>8</v>
      </c>
      <c r="I11" s="4">
        <v>9</v>
      </c>
      <c r="J11" s="4">
        <v>10</v>
      </c>
      <c r="K11" s="4">
        <v>11</v>
      </c>
    </row>
    <row r="12" spans="1:11" ht="21.75" customHeight="1">
      <c r="A12" s="4" t="s">
        <v>17</v>
      </c>
      <c r="B12" s="38" t="s">
        <v>133</v>
      </c>
      <c r="C12" s="6">
        <f>МБДОУ!C24+СОШ!C56+УДОД!C24+ЦДиК!C20+Оздоровл.!C20+Комитет!C24</f>
        <v>1543587.6330000001</v>
      </c>
      <c r="D12" s="39">
        <f>МБДОУ!D24+СОШ!D56+УДОД!D24+ЦДиК!D20+Оздоровл.!D20+Комитет!D24</f>
        <v>2197793.5499999998</v>
      </c>
      <c r="E12" s="7"/>
      <c r="F12" s="4"/>
      <c r="G12" s="4"/>
      <c r="H12" s="43"/>
      <c r="I12" s="4"/>
      <c r="J12" s="4"/>
      <c r="K12" s="4"/>
    </row>
    <row r="13" spans="1:11">
      <c r="A13" s="8"/>
    </row>
    <row r="14" spans="1:11">
      <c r="A14" s="8"/>
    </row>
    <row r="15" spans="1:11">
      <c r="A15" s="8"/>
      <c r="E15" s="9"/>
    </row>
    <row r="16" spans="1:11">
      <c r="A16" s="8"/>
    </row>
    <row r="17" spans="1:5">
      <c r="A17" s="8"/>
    </row>
    <row r="18" spans="1:5">
      <c r="A18" s="8"/>
    </row>
    <row r="19" spans="1:5">
      <c r="A19" s="8"/>
      <c r="E19" s="9"/>
    </row>
    <row r="20" spans="1:5">
      <c r="A20" s="8"/>
    </row>
    <row r="21" spans="1:5">
      <c r="A21" s="8"/>
    </row>
    <row r="22" spans="1:5">
      <c r="A22" s="8"/>
    </row>
    <row r="23" spans="1:5">
      <c r="A23" s="8"/>
    </row>
    <row r="24" spans="1:5">
      <c r="A24" s="8"/>
    </row>
    <row r="25" spans="1:5">
      <c r="A25" s="8"/>
    </row>
    <row r="26" spans="1:5">
      <c r="A26" s="8"/>
    </row>
    <row r="27" spans="1:5">
      <c r="A27" s="8"/>
    </row>
    <row r="28" spans="1:5">
      <c r="A28" s="8"/>
    </row>
    <row r="29" spans="1:5">
      <c r="A29" s="8"/>
    </row>
    <row r="30" spans="1:5">
      <c r="A30" s="8"/>
    </row>
    <row r="31" spans="1:5">
      <c r="A31" s="8"/>
    </row>
    <row r="32" spans="1:5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</sheetData>
  <mergeCells count="14">
    <mergeCell ref="G1:K1"/>
    <mergeCell ref="G2:K2"/>
    <mergeCell ref="G3:K3"/>
    <mergeCell ref="G4:K4"/>
    <mergeCell ref="G9:G10"/>
    <mergeCell ref="A7:K7"/>
    <mergeCell ref="A5:K5"/>
    <mergeCell ref="A6:K6"/>
    <mergeCell ref="A9:A10"/>
    <mergeCell ref="B9:B10"/>
    <mergeCell ref="C9:D9"/>
    <mergeCell ref="E9:E10"/>
    <mergeCell ref="F9:F10"/>
    <mergeCell ref="H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МБДОУ</vt:lpstr>
      <vt:lpstr>СОШ</vt:lpstr>
      <vt:lpstr>УДОД</vt:lpstr>
      <vt:lpstr>ЦДиК</vt:lpstr>
      <vt:lpstr>Оздоровл.</vt:lpstr>
      <vt:lpstr>Комитет</vt:lpstr>
      <vt:lpstr>СВОД</vt:lpstr>
      <vt:lpstr>Комитет!Заголовки_для_печати</vt:lpstr>
      <vt:lpstr>МБДОУ!Заголовки_для_печати</vt:lpstr>
      <vt:lpstr>Оздоровл.!Заголовки_для_печати</vt:lpstr>
      <vt:lpstr>СОШ!Заголовки_для_печати</vt:lpstr>
      <vt:lpstr>УДОД!Заголовки_для_печати</vt:lpstr>
      <vt:lpstr>Комитет!Область_печати</vt:lpstr>
      <vt:lpstr>МБДОУ!Область_печати</vt:lpstr>
      <vt:lpstr>Оздоровл.!Область_печати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2014-11-11T12:36:17Z</dcterms:modified>
</cp:coreProperties>
</file>